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2"/>
  </bookViews>
  <sheets>
    <sheet name="1" sheetId="1" state="hidden" r:id="rId1"/>
    <sheet name="健康管理中心20250730初稿" sheetId="3" state="hidden" r:id="rId2"/>
    <sheet name="项目调研表2025-08-15" sheetId="6" r:id="rId3"/>
  </sheets>
  <definedNames>
    <definedName name="_xlnm.Print_Titles" localSheetId="2">'项目调研表2025-08-15'!$2:$2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<sst xmlns="http://schemas.openxmlformats.org/spreadsheetml/2006/main" count="264" uniqueCount="146">
  <si>
    <r>
      <rPr>
        <b/>
        <sz val="16"/>
        <rFont val="宋体"/>
        <charset val="134"/>
        <scheme val="minor"/>
      </rPr>
      <t>中山市第二人民医院各科室2026年</t>
    </r>
    <r>
      <rPr>
        <b/>
        <u/>
        <sz val="16"/>
        <rFont val="宋体"/>
        <charset val="134"/>
        <scheme val="minor"/>
      </rPr>
      <t>办公家具、家电拟购置</t>
    </r>
    <r>
      <rPr>
        <b/>
        <sz val="16"/>
        <rFont val="宋体"/>
        <charset val="134"/>
        <scheme val="minor"/>
      </rPr>
      <t>计划预算统计表</t>
    </r>
  </si>
  <si>
    <t>序号</t>
  </si>
  <si>
    <t>科室</t>
  </si>
  <si>
    <t>申请物资名称</t>
  </si>
  <si>
    <r>
      <rPr>
        <b/>
        <sz val="11"/>
        <color theme="1"/>
        <rFont val="宋体"/>
        <charset val="134"/>
        <scheme val="minor"/>
      </rPr>
      <t xml:space="preserve">参数要求                         </t>
    </r>
    <r>
      <rPr>
        <b/>
        <sz val="10"/>
        <color rgb="FFFF0000"/>
        <rFont val="宋体"/>
        <charset val="134"/>
        <scheme val="minor"/>
      </rPr>
      <t>（拟需求物资的品牌、规格及参数)</t>
    </r>
  </si>
  <si>
    <t>数量</t>
  </si>
  <si>
    <t>单位</t>
  </si>
  <si>
    <t>拟预算金额（万元）</t>
  </si>
  <si>
    <t xml:space="preserve">申请购置理由                        </t>
  </si>
  <si>
    <r>
      <rPr>
        <b/>
        <sz val="11"/>
        <color theme="1"/>
        <rFont val="宋体"/>
        <charset val="134"/>
        <scheme val="minor"/>
      </rPr>
      <t xml:space="preserve">拟购置时间    </t>
    </r>
    <r>
      <rPr>
        <b/>
        <sz val="11"/>
        <color rgb="FFFF0000"/>
        <rFont val="宋体"/>
        <charset val="134"/>
        <scheme val="minor"/>
      </rPr>
      <t>(2026年</t>
    </r>
    <r>
      <rPr>
        <b/>
        <u/>
        <sz val="11"/>
        <color rgb="FFFF0000"/>
        <rFont val="宋体"/>
        <charset val="134"/>
        <scheme val="minor"/>
      </rPr>
      <t xml:space="preserve">   </t>
    </r>
    <r>
      <rPr>
        <b/>
        <sz val="11"/>
        <color rgb="FFFF0000"/>
        <rFont val="宋体"/>
        <charset val="134"/>
        <scheme val="minor"/>
      </rPr>
      <t xml:space="preserve">月) </t>
    </r>
    <r>
      <rPr>
        <b/>
        <sz val="11"/>
        <color theme="1"/>
        <rFont val="宋体"/>
        <charset val="134"/>
        <scheme val="minor"/>
      </rPr>
      <t xml:space="preserve">   </t>
    </r>
  </si>
  <si>
    <t>备注</t>
  </si>
  <si>
    <t>门诊部</t>
  </si>
  <si>
    <t>吧椅</t>
  </si>
  <si>
    <t>带靠背</t>
  </si>
  <si>
    <t>注射室员工使用</t>
  </si>
  <si>
    <t xml:space="preserve">     </t>
  </si>
  <si>
    <t>不带靠背</t>
  </si>
  <si>
    <t>注射室抽血患者和大堂患者使用</t>
  </si>
  <si>
    <t>肝病科</t>
  </si>
  <si>
    <t>办公椅</t>
  </si>
  <si>
    <t>黑色，可折叠</t>
  </si>
  <si>
    <t>张</t>
  </si>
  <si>
    <t>医生办公室使用</t>
  </si>
  <si>
    <t xml:space="preserve">     2026年1月</t>
  </si>
  <si>
    <t>小沙发</t>
  </si>
  <si>
    <t>2人位，绿色</t>
  </si>
  <si>
    <t>布置老年安宁病房</t>
  </si>
  <si>
    <t>参考：</t>
  </si>
  <si>
    <t>小茶几</t>
  </si>
  <si>
    <t>椭圆形原木色</t>
  </si>
  <si>
    <t>休闲桌椅1套</t>
  </si>
  <si>
    <t>圆桌，椅子4张</t>
  </si>
  <si>
    <t>套</t>
  </si>
  <si>
    <t>布置老年安宁病区家属谈心室</t>
  </si>
  <si>
    <t>除湿机</t>
  </si>
  <si>
    <t>小型</t>
  </si>
  <si>
    <t>台</t>
  </si>
  <si>
    <t>用于医疗耗材室抽湿</t>
  </si>
  <si>
    <t>医学美容中心</t>
  </si>
  <si>
    <t>空调</t>
  </si>
  <si>
    <t>3匹 嵌入式 冷风</t>
  </si>
  <si>
    <t>患者候诊反映走廊无空调，非常闷热，等候时间长时，患者失去耐性，有引起医患矛盾的可能。</t>
  </si>
  <si>
    <t>2026年1月</t>
  </si>
  <si>
    <t>风扇</t>
  </si>
  <si>
    <t>落地风扇</t>
  </si>
  <si>
    <t>1、某些激光房间，做激光时产生气溶胶，味道较大，开风扇加速味道扩散 2、女更衣室房间炎热，每次换衣服都汗流浃背，需要风扇降温。</t>
  </si>
  <si>
    <t>带滑轮，可移动，可升降</t>
  </si>
  <si>
    <t>0.005</t>
  </si>
  <si>
    <t>1、诊室4房间内位置较窄，放常规的就诊椅占地方，不方便患者出入。2、部分凳子轮子易掉，或者推不动，维修多次仍容易坏。</t>
  </si>
  <si>
    <t>健康管理中心</t>
  </si>
  <si>
    <t>职业病防治科添置</t>
  </si>
  <si>
    <t>各诊室、办公室、接待室、前台</t>
  </si>
  <si>
    <t>办公台</t>
  </si>
  <si>
    <t>各诊室、办公室；1.5米配副柜</t>
  </si>
  <si>
    <t>办公室；1米/1.2米配副柜</t>
  </si>
  <si>
    <t>沙发（三位）</t>
  </si>
  <si>
    <t>接待室</t>
  </si>
  <si>
    <t>茶几</t>
  </si>
  <si>
    <t>物料柜</t>
  </si>
  <si>
    <t>11个房间，可否打在墙上</t>
  </si>
  <si>
    <t>圆凳</t>
  </si>
  <si>
    <t>带轮2张：妇检室、处置室     不带轮4张：前台</t>
  </si>
  <si>
    <t>病人椅（患者）</t>
  </si>
  <si>
    <t>诊室</t>
  </si>
  <si>
    <t>档案柜/资料柜</t>
  </si>
  <si>
    <t>会议桌</t>
  </si>
  <si>
    <t>会议室（参照617）</t>
  </si>
  <si>
    <t>中山市第二人民医院健康管理中心改造项目拟购置办公家具计划预算表</t>
  </si>
  <si>
    <t>规格</t>
  </si>
  <si>
    <t>品牌</t>
  </si>
  <si>
    <t>调研报价</t>
  </si>
  <si>
    <t>小计</t>
  </si>
  <si>
    <t>常规</t>
  </si>
  <si>
    <t>百澄牌</t>
  </si>
  <si>
    <t>1、优质布椅，椅面采用优质麻绒面料，采用55#高密度、弹性海绵；平稳、无漏气，无噪音，角度调节灵活、可靠；</t>
  </si>
  <si>
    <t xml:space="preserve">
各诊室、办公室、接待室、前台</t>
  </si>
  <si>
    <t>科室现有办公椅共9张（其中：黑色常规5张+蓝色座位黑色靠背1张+绿色靠背1张+蓝色常规2绵延）</t>
  </si>
  <si>
    <t>诊台</t>
  </si>
  <si>
    <t>L型诊台；长:1400mm（副柜)*宽:700mm(副柜)*高700mm(副柜)</t>
  </si>
  <si>
    <t xml:space="preserve">1.面板：采用E1级三聚氰胺板,E1级三聚氰胺板甲醛释放量≤0.5mg/L，表面胶合强度≥0.6MPa，含水率≤5%，达到GB18580-2001《室内装饰装修材料人造板及其制品中甲醛释放限量》环保E1标准；
</t>
  </si>
  <si>
    <t xml:space="preserve">
各诊室、办公室；1.5米配副柜</t>
  </si>
  <si>
    <t>科室现有办公桌共7张（规格不同），其中150cm*70cm*760cm：3张、140cm*70cm*760cm：3张、120cm*60cm*760cm:1张</t>
  </si>
  <si>
    <t>1200*600*760</t>
  </si>
  <si>
    <t xml:space="preserve">
办公室；1米/1.2米配副柜</t>
  </si>
  <si>
    <t>三人位</t>
  </si>
  <si>
    <t>1、框架：原实木沙发内框及扶手，材质坚硬，刚性强最大托力达150kg，含水率符合B级标准，不高于9%的含水量。防腐、防虫、永不变形。2、泡棉：主材采用著名品牌55#高密度泡棉和丝绒两种材料，泡棉表面有防腐化和防变形保护膜，硬度一般是30~50之间，加弹率为-2%~3%。3、覆面：优质西皮。</t>
  </si>
  <si>
    <t xml:space="preserve">
接待室</t>
  </si>
  <si>
    <t>科室现有三位沙发3张（其中有2张是完好的，可用；另外1张皮质座位处有裂纹及掉色）</t>
  </si>
  <si>
    <t>长方形</t>
  </si>
  <si>
    <t>1、基材采用高密度中纤板，面贴胡桃木木皮饰面，木材均经过防虫、防潮、防腐、二次烘干蒸发处理。木皮与芯材之间采用环保胶水粘合，表面喷涂环保油漆。
2、采用优质五金配件。</t>
  </si>
  <si>
    <t xml:space="preserve">
接待室</t>
  </si>
  <si>
    <t>科室现有长形茶几1张</t>
  </si>
  <si>
    <t>资料柜</t>
  </si>
  <si>
    <t>1380*400*2000</t>
  </si>
  <si>
    <t xml:space="preserve">规格：1380*400*2000
采用E1级三聚氰胺板,E1级三聚氰胺板甲醛释放量≤0.5mg/L，表面胶合强度≥0.6MPa，含水率≤5%，达到GB18580-2001《室内装饰装修材料人造板及其制品中甲醛释放限量》环保E1标准；
</t>
  </si>
  <si>
    <t>个</t>
  </si>
  <si>
    <t xml:space="preserve">
11个房间，可否打在墙上</t>
  </si>
  <si>
    <t>科室现有柜子共7个。其中规格为1380*400*2000的资料柜（木色）4个、1200*400*2000文件柜（棕色）3个、950*500*2000四门衣柜1个</t>
  </si>
  <si>
    <t>可移动，可升降
液压型可升价，有优质电镀脚及椅架，升降灵活，真皮覆面，要求气动杆加长，牢固耐用。</t>
  </si>
  <si>
    <t xml:space="preserve">
带轮2张：妇检室、处置室     不带轮4张：前台</t>
  </si>
  <si>
    <t>优质不锈钢1.5MM厚钢管，靠背采用强化工程塑胶，坐板采用一次性工程塑胶，结实耐用稳固</t>
  </si>
  <si>
    <t xml:space="preserve">
诊室</t>
  </si>
  <si>
    <t>档案柜</t>
  </si>
  <si>
    <t>850*400*2000</t>
  </si>
  <si>
    <t>1、优质0.6mm冷轧钢板，所有钢材均经防静电处理，静电液体喷涂，环保漆，柜体内外前后均经防锈处理，漆面涂装一致。优质防锈蚀五金配件，均经过酸洗、磷洗等防锈处理，使用寿命长。</t>
  </si>
  <si>
    <t>4800*1800*760</t>
  </si>
  <si>
    <t xml:space="preserve">采用E1级三聚氰胺板,E1级三聚氰胺板甲醛释放量≤0.5mg/L，表面胶合强度≥0.6MPa，含水率≤5%，达到GB18580-2001《室内装饰装修材料人造板及其制品中甲醛释放限量》环保E1标准；
</t>
  </si>
  <si>
    <t xml:space="preserve">
会议室（参照617）</t>
  </si>
  <si>
    <t>合计</t>
  </si>
  <si>
    <t>中山市第二人民医院2025年下半年办公家具采购项目调研表</t>
  </si>
  <si>
    <t>物资名称</t>
  </si>
  <si>
    <t xml:space="preserve">参数要求                         </t>
  </si>
  <si>
    <t>物资图片</t>
  </si>
  <si>
    <t>报价单价（元）</t>
  </si>
  <si>
    <t>总价（元）</t>
  </si>
  <si>
    <t>质保期</t>
  </si>
  <si>
    <t>1、优质布椅，椅面采用优质麻绒面料，采用55#高密度、弹性海绵；2、平稳、无漏气，无噪音，角度调节灵活、可靠；</t>
  </si>
  <si>
    <t xml:space="preserve">
</t>
  </si>
  <si>
    <t>规格栏需填写具体的规格尺寸</t>
  </si>
  <si>
    <t xml:space="preserve">
</t>
  </si>
  <si>
    <t>长1200mm*宽600mm*高760mm</t>
  </si>
  <si>
    <t>颜色待定，按采购方需求制作</t>
  </si>
  <si>
    <t xml:space="preserve">颜色待定，按采购方需求制作。规格：1380*400*2000
采用E1级三聚氰胺板,E1级三聚氰胺板甲醛释放量≤0.5mg/L，表面胶合强度≥0.6MPa，含水率≤5%，达到GB18580-2001《室内装饰装修材料人造板及其制品中甲醛释放限量》环保E1标准；
</t>
  </si>
  <si>
    <t xml:space="preserve">
</t>
  </si>
  <si>
    <t>吧椅    （桌前椅）</t>
  </si>
  <si>
    <t>带轮</t>
  </si>
  <si>
    <t>带轮，可移动，可升降
液压型可升降，有优质电镀脚及椅架，升降灵活，真皮覆面，要求气动杆加长，牢固耐用。</t>
  </si>
  <si>
    <t>不带轮</t>
  </si>
  <si>
    <t>无轮，可升降
液压型可升降，有优质电镀脚及椅架，升降灵活，真皮覆面，要求气动杆加长，牢固耐用。</t>
  </si>
  <si>
    <t>病人椅</t>
  </si>
  <si>
    <t xml:space="preserve">
</t>
  </si>
  <si>
    <t>5节活动档案柜为一组带锁，850*400*2000</t>
  </si>
  <si>
    <t>组</t>
  </si>
  <si>
    <t>候诊椅</t>
  </si>
  <si>
    <t xml:space="preserve"> 三人位</t>
  </si>
  <si>
    <t>硬质坐垫，不锈钢边框</t>
  </si>
  <si>
    <t>创意，每组候诊椅包含：海豚椅2条、三个小座椅。每条海豚椅的规格为：L200*H710*W77；</t>
  </si>
  <si>
    <t>玻璃钢座椅</t>
  </si>
  <si>
    <t xml:space="preserve"> 创意，每组候诊椅包含2条月亮椅。</t>
  </si>
  <si>
    <t xml:space="preserve">                                                                                                                                                                                                玻璃钢座椅   </t>
  </si>
  <si>
    <t>项目报价总额（大写）：人民币</t>
  </si>
  <si>
    <t>以上报价包含运输、安装、税金等全部费用</t>
  </si>
  <si>
    <t>报价单位：</t>
  </si>
  <si>
    <t>报价单位联系人：</t>
  </si>
  <si>
    <t>联系电话：</t>
  </si>
  <si>
    <t>报价日期：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</si>
</sst>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9">
    <font>
      <sz val="11"/>
      <color theme="1"/>
      <name val="宋体"/>
      <charset val="134"/>
      <scheme val="minor"/>
    </font>
    <font>
      <sz val="11"/>
      <color rgb="FFFF0000"/>
      <name val="宋体"/>
      <charset val="134"/>
      <scheme val="minor"/>
    </font>
    <font>
      <b/>
      <sz val="11"/>
      <color theme="1"/>
      <name val="宋体"/>
      <charset val="134"/>
      <scheme val="minor"/>
    </font>
    <font>
      <b/>
      <sz val="16"/>
      <name val="宋体"/>
      <charset val="134"/>
      <scheme val="minor"/>
    </font>
    <font>
      <b/>
      <sz val="12"/>
      <color theme="1"/>
      <name val="宋体"/>
      <charset val="134"/>
    </font>
    <font>
      <b/>
      <sz val="12"/>
      <color rgb="FFFF0000"/>
      <name val="宋体"/>
      <charset val="134"/>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scheme val="minor"/>
    </font>
    <font>
      <b/>
      <u/>
      <sz val="11"/>
      <color rgb="FFFF0000"/>
      <name val="宋体"/>
      <charset val="134"/>
      <scheme val="minor"/>
    </font>
    <font>
      <b/>
      <u/>
      <sz val="16"/>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cellStyleXfs>
  <cellXfs count="61">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vertical="center" wrapText="1"/>
    </xf>
    <xf numFmtId="0" fontId="0" fillId="0" borderId="0" xfId="0" applyFill="1" applyAlignment="1">
      <alignment horizontal="center" vertical="center" wrapText="1"/>
    </xf>
    <xf numFmtId="0" fontId="1" fillId="0" borderId="0" xfId="0" applyFont="1" applyFill="1">
      <alignment vertical="center"/>
    </xf>
    <xf numFmtId="0" fontId="2" fillId="0" borderId="0" xfId="0" applyFont="1" applyFill="1">
      <alignment vertical="center"/>
    </xf>
    <xf numFmtId="176" fontId="0" fillId="0" borderId="0" xfId="0" applyNumberFormat="1" applyFill="1" applyAlignment="1">
      <alignment horizontal="center" vertical="center"/>
    </xf>
    <xf numFmtId="177" fontId="0" fillId="0" borderId="0" xfId="0" applyNumberFormat="1" applyFill="1">
      <alignment vertical="center"/>
    </xf>
    <xf numFmtId="0" fontId="3" fillId="0" borderId="0" xfId="0" applyFont="1" applyFill="1" applyAlignment="1">
      <alignment horizontal="center" vertical="center"/>
    </xf>
    <xf numFmtId="176" fontId="3" fillId="0" borderId="0" xfId="0" applyNumberFormat="1" applyFont="1" applyFill="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49"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vertical="center" wrapText="1"/>
    </xf>
    <xf numFmtId="176" fontId="0" fillId="0" borderId="1" xfId="0" applyNumberFormat="1" applyFill="1" applyBorder="1" applyAlignment="1">
      <alignment horizontal="center" vertical="center" wrapText="1"/>
    </xf>
    <xf numFmtId="0" fontId="0" fillId="0" borderId="1" xfId="0" applyFill="1" applyBorder="1" applyAlignment="1">
      <alignment horizontal="left" vertical="center" wrapText="1"/>
    </xf>
    <xf numFmtId="176" fontId="1" fillId="0" borderId="1" xfId="0" applyNumberFormat="1" applyFont="1" applyFill="1" applyBorder="1" applyAlignment="1">
      <alignment horizontal="center" vertical="center" wrapText="1"/>
    </xf>
    <xf numFmtId="0" fontId="0" fillId="0" borderId="1" xfId="0" applyFill="1" applyBorder="1" applyAlignment="1">
      <alignment horizontal="center" wrapText="1"/>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2" fillId="0" borderId="0" xfId="0" applyFont="1" applyFill="1" applyAlignment="1">
      <alignment vertical="center"/>
    </xf>
    <xf numFmtId="176" fontId="2" fillId="0" borderId="0" xfId="0" applyNumberFormat="1" applyFont="1" applyFill="1" applyAlignment="1">
      <alignment horizontal="left" vertical="center"/>
    </xf>
    <xf numFmtId="0" fontId="2" fillId="0" borderId="0" xfId="0" applyFont="1" applyFill="1" applyAlignment="1">
      <alignment horizontal="left" vertical="center"/>
    </xf>
    <xf numFmtId="177" fontId="3" fillId="0" borderId="0" xfId="0" applyNumberFormat="1" applyFont="1" applyFill="1" applyAlignment="1">
      <alignment horizontal="center" vertical="center"/>
    </xf>
    <xf numFmtId="177"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7" fontId="0" fillId="0" borderId="1" xfId="0" applyNumberFormat="1" applyFill="1" applyBorder="1" applyAlignment="1">
      <alignment horizontal="center" vertical="center" wrapText="1"/>
    </xf>
    <xf numFmtId="0" fontId="1" fillId="0" borderId="1" xfId="0" applyFont="1" applyFill="1" applyBorder="1" applyAlignment="1">
      <alignment vertical="center" wrapText="1"/>
    </xf>
    <xf numFmtId="0" fontId="0" fillId="0" borderId="1" xfId="0" applyFont="1" applyFill="1" applyBorder="1" applyAlignment="1">
      <alignment vertical="center" wrapText="1"/>
    </xf>
    <xf numFmtId="177" fontId="6" fillId="0" borderId="1" xfId="0" applyNumberFormat="1" applyFont="1" applyFill="1" applyBorder="1" applyAlignment="1">
      <alignment horizontal="center" vertical="center"/>
    </xf>
    <xf numFmtId="0" fontId="6" fillId="0" borderId="1" xfId="0" applyFont="1" applyFill="1" applyBorder="1">
      <alignment vertical="center"/>
    </xf>
    <xf numFmtId="0" fontId="2" fillId="0" borderId="0" xfId="0" applyFont="1">
      <alignment vertical="center"/>
    </xf>
    <xf numFmtId="0" fontId="0" fillId="0" borderId="0" xfId="0" applyAlignment="1">
      <alignment vertical="center" wrapText="1"/>
    </xf>
    <xf numFmtId="0" fontId="0" fillId="0" borderId="0" xfId="0"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2" fillId="0" borderId="1" xfId="49"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0" fillId="0" borderId="1" xfId="0" applyBorder="1" applyAlignment="1">
      <alignment vertical="center" wrapText="1"/>
    </xf>
    <xf numFmtId="177" fontId="0" fillId="0" borderId="1" xfId="0" applyNumberFormat="1" applyBorder="1" applyAlignment="1">
      <alignment horizontal="center" vertical="center" wrapText="1"/>
    </xf>
    <xf numFmtId="49" fontId="0" fillId="0" borderId="1" xfId="0" applyNumberFormat="1" applyBorder="1" applyAlignment="1">
      <alignment vertical="center" wrapText="1"/>
    </xf>
    <xf numFmtId="177" fontId="0" fillId="0" borderId="2" xfId="0" applyNumberFormat="1" applyBorder="1" applyAlignment="1">
      <alignment horizontal="center" vertical="center" wrapText="1"/>
    </xf>
    <xf numFmtId="49" fontId="0" fillId="0" borderId="2" xfId="0" applyNumberFormat="1" applyBorder="1" applyAlignment="1">
      <alignment vertical="center" wrapText="1"/>
    </xf>
    <xf numFmtId="0" fontId="0" fillId="0" borderId="2" xfId="0" applyBorder="1" applyAlignment="1">
      <alignment vertical="center" wrapText="1"/>
    </xf>
    <xf numFmtId="49" fontId="0" fillId="0" borderId="1" xfId="0" applyNumberFormat="1" applyFill="1" applyBorder="1" applyAlignment="1">
      <alignment vertical="center" wrapText="1"/>
    </xf>
    <xf numFmtId="0" fontId="0" fillId="0" borderId="5"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left" vertical="top" wrapText="1"/>
    </xf>
    <xf numFmtId="0" fontId="0" fillId="0" borderId="2" xfId="0" applyBorder="1" applyAlignment="1">
      <alignmen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jpeg"/><Relationship Id="rId2" Type="http://schemas.openxmlformats.org/officeDocument/2006/relationships/image" Target="../media/image2.jpe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9" Type="http://schemas.openxmlformats.org/officeDocument/2006/relationships/image" Target="../media/image16.png"/><Relationship Id="rId8" Type="http://schemas.openxmlformats.org/officeDocument/2006/relationships/image" Target="../media/image15.png"/><Relationship Id="rId7" Type="http://schemas.openxmlformats.org/officeDocument/2006/relationships/image" Target="../media/image14.png"/><Relationship Id="rId6" Type="http://schemas.openxmlformats.org/officeDocument/2006/relationships/image" Target="../media/image13.png"/><Relationship Id="rId5" Type="http://schemas.openxmlformats.org/officeDocument/2006/relationships/image" Target="../media/image12.jpeg"/><Relationship Id="rId4" Type="http://schemas.openxmlformats.org/officeDocument/2006/relationships/image" Target="../media/image9.png"/><Relationship Id="rId3" Type="http://schemas.openxmlformats.org/officeDocument/2006/relationships/image" Target="../media/image8.png"/><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9" Type="http://schemas.openxmlformats.org/officeDocument/2006/relationships/image" Target="../media/image19.png"/><Relationship Id="rId8" Type="http://schemas.openxmlformats.org/officeDocument/2006/relationships/image" Target="../media/image18.jpeg"/><Relationship Id="rId7" Type="http://schemas.openxmlformats.org/officeDocument/2006/relationships/image" Target="../media/image17.png"/><Relationship Id="rId6" Type="http://schemas.openxmlformats.org/officeDocument/2006/relationships/image" Target="../media/image15.png"/><Relationship Id="rId5" Type="http://schemas.openxmlformats.org/officeDocument/2006/relationships/image" Target="../media/image13.png"/><Relationship Id="rId4" Type="http://schemas.openxmlformats.org/officeDocument/2006/relationships/image" Target="../media/image12.jpeg"/><Relationship Id="rId3" Type="http://schemas.openxmlformats.org/officeDocument/2006/relationships/image" Target="../media/image9.png"/><Relationship Id="rId2" Type="http://schemas.openxmlformats.org/officeDocument/2006/relationships/image" Target="../media/image8.png"/><Relationship Id="rId10" Type="http://schemas.openxmlformats.org/officeDocument/2006/relationships/image" Target="../media/image20.png"/><Relationship Id="rId1" Type="http://schemas.openxmlformats.org/officeDocument/2006/relationships/image" Target="../media/image4.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57150</xdr:colOff>
      <xdr:row>5</xdr:row>
      <xdr:rowOff>421640</xdr:rowOff>
    </xdr:from>
    <xdr:to>
      <xdr:col>9</xdr:col>
      <xdr:colOff>1924685</xdr:colOff>
      <xdr:row>6</xdr:row>
      <xdr:rowOff>825500</xdr:rowOff>
    </xdr:to>
    <xdr:pic>
      <xdr:nvPicPr>
        <xdr:cNvPr id="2" name="图片 1" descr="老年安宁病房-沙发茶几"/>
        <xdr:cNvPicPr>
          <a:picLocks noChangeAspect="1"/>
        </xdr:cNvPicPr>
      </xdr:nvPicPr>
      <xdr:blipFill>
        <a:blip r:embed="rId1"/>
        <a:stretch>
          <a:fillRect/>
        </a:stretch>
      </xdr:blipFill>
      <xdr:spPr>
        <a:xfrm>
          <a:off x="11677650" y="2825750"/>
          <a:ext cx="1867535" cy="1394460"/>
        </a:xfrm>
        <a:prstGeom prst="rect">
          <a:avLst/>
        </a:prstGeom>
      </xdr:spPr>
    </xdr:pic>
    <xdr:clientData/>
  </xdr:twoCellAnchor>
  <xdr:twoCellAnchor editAs="oneCell">
    <xdr:from>
      <xdr:col>9</xdr:col>
      <xdr:colOff>89535</xdr:colOff>
      <xdr:row>7</xdr:row>
      <xdr:rowOff>284480</xdr:rowOff>
    </xdr:from>
    <xdr:to>
      <xdr:col>9</xdr:col>
      <xdr:colOff>1816735</xdr:colOff>
      <xdr:row>7</xdr:row>
      <xdr:rowOff>2011045</xdr:rowOff>
    </xdr:to>
    <xdr:pic>
      <xdr:nvPicPr>
        <xdr:cNvPr id="3" name="图片 2" descr="2025.06.16_15.09.36"/>
        <xdr:cNvPicPr>
          <a:picLocks noChangeAspect="1"/>
        </xdr:cNvPicPr>
      </xdr:nvPicPr>
      <xdr:blipFill>
        <a:blip r:embed="rId2"/>
        <a:stretch>
          <a:fillRect/>
        </a:stretch>
      </xdr:blipFill>
      <xdr:spPr>
        <a:xfrm>
          <a:off x="11710035" y="4860290"/>
          <a:ext cx="1727200" cy="1726565"/>
        </a:xfrm>
        <a:prstGeom prst="rect">
          <a:avLst/>
        </a:prstGeom>
      </xdr:spPr>
    </xdr:pic>
    <xdr:clientData/>
  </xdr:twoCellAnchor>
  <xdr:twoCellAnchor editAs="oneCell">
    <xdr:from>
      <xdr:col>9</xdr:col>
      <xdr:colOff>13970</xdr:colOff>
      <xdr:row>10</xdr:row>
      <xdr:rowOff>760095</xdr:rowOff>
    </xdr:from>
    <xdr:to>
      <xdr:col>9</xdr:col>
      <xdr:colOff>689610</xdr:colOff>
      <xdr:row>11</xdr:row>
      <xdr:rowOff>782320</xdr:rowOff>
    </xdr:to>
    <xdr:pic>
      <xdr:nvPicPr>
        <xdr:cNvPr id="4" name="图片 3" descr="836695246313715334"/>
        <xdr:cNvPicPr>
          <a:picLocks noChangeAspect="1"/>
        </xdr:cNvPicPr>
      </xdr:nvPicPr>
      <xdr:blipFill>
        <a:blip r:embed="rId3"/>
        <a:stretch>
          <a:fillRect/>
        </a:stretch>
      </xdr:blipFill>
      <xdr:spPr>
        <a:xfrm>
          <a:off x="11634470" y="8651875"/>
          <a:ext cx="675640" cy="822325"/>
        </a:xfrm>
        <a:prstGeom prst="rect">
          <a:avLst/>
        </a:prstGeom>
      </xdr:spPr>
    </xdr:pic>
    <xdr:clientData/>
  </xdr:twoCellAnchor>
  <xdr:twoCellAnchor editAs="oneCell">
    <xdr:from>
      <xdr:col>3</xdr:col>
      <xdr:colOff>391160</xdr:colOff>
      <xdr:row>12</xdr:row>
      <xdr:rowOff>260985</xdr:rowOff>
    </xdr:from>
    <xdr:to>
      <xdr:col>3</xdr:col>
      <xdr:colOff>1807210</xdr:colOff>
      <xdr:row>12</xdr:row>
      <xdr:rowOff>1395095</xdr:rowOff>
    </xdr:to>
    <xdr:pic>
      <xdr:nvPicPr>
        <xdr:cNvPr id="5" name="Picture 1"/>
        <xdr:cNvPicPr>
          <a:picLocks noChangeAspect="1" noChangeArrowheads="1"/>
        </xdr:cNvPicPr>
      </xdr:nvPicPr>
      <xdr:blipFill>
        <a:blip r:embed="rId4" cstate="print"/>
        <a:srcRect/>
        <a:stretch>
          <a:fillRect/>
        </a:stretch>
      </xdr:blipFill>
      <xdr:spPr>
        <a:xfrm>
          <a:off x="3639185" y="9905365"/>
          <a:ext cx="1416050" cy="1134110"/>
        </a:xfrm>
        <a:prstGeom prst="rect">
          <a:avLst/>
        </a:prstGeom>
        <a:noFill/>
        <a:ln w="1">
          <a:noFill/>
          <a:miter lim="800000"/>
          <a:headEnd/>
          <a:tailEnd type="none" w="med" len="med"/>
        </a:ln>
        <a:effectLst/>
      </xdr:spPr>
    </xdr:pic>
    <xdr:clientData/>
  </xdr:twoCellAnchor>
  <xdr:twoCellAnchor editAs="oneCell">
    <xdr:from>
      <xdr:col>3</xdr:col>
      <xdr:colOff>385445</xdr:colOff>
      <xdr:row>13</xdr:row>
      <xdr:rowOff>461010</xdr:rowOff>
    </xdr:from>
    <xdr:to>
      <xdr:col>3</xdr:col>
      <xdr:colOff>1745615</xdr:colOff>
      <xdr:row>13</xdr:row>
      <xdr:rowOff>1884680</xdr:rowOff>
    </xdr:to>
    <xdr:pic>
      <xdr:nvPicPr>
        <xdr:cNvPr id="6" name="Picture 2"/>
        <xdr:cNvPicPr>
          <a:picLocks noChangeAspect="1" noChangeArrowheads="1"/>
        </xdr:cNvPicPr>
      </xdr:nvPicPr>
      <xdr:blipFill>
        <a:blip r:embed="rId5" cstate="print"/>
        <a:srcRect/>
        <a:stretch>
          <a:fillRect/>
        </a:stretch>
      </xdr:blipFill>
      <xdr:spPr>
        <a:xfrm>
          <a:off x="3633470" y="12117070"/>
          <a:ext cx="1360170" cy="1423670"/>
        </a:xfrm>
        <a:prstGeom prst="rect">
          <a:avLst/>
        </a:prstGeom>
        <a:noFill/>
        <a:ln w="1">
          <a:noFill/>
          <a:miter lim="800000"/>
          <a:headEnd/>
          <a:tailEnd type="none" w="med" len="med"/>
        </a:ln>
        <a:effectLst/>
      </xdr:spPr>
    </xdr:pic>
    <xdr:clientData/>
  </xdr:twoCellAnchor>
  <xdr:twoCellAnchor editAs="oneCell">
    <xdr:from>
      <xdr:col>3</xdr:col>
      <xdr:colOff>495935</xdr:colOff>
      <xdr:row>14</xdr:row>
      <xdr:rowOff>224155</xdr:rowOff>
    </xdr:from>
    <xdr:to>
      <xdr:col>3</xdr:col>
      <xdr:colOff>1873885</xdr:colOff>
      <xdr:row>14</xdr:row>
      <xdr:rowOff>1666240</xdr:rowOff>
    </xdr:to>
    <xdr:pic>
      <xdr:nvPicPr>
        <xdr:cNvPr id="7" name="Picture 2"/>
        <xdr:cNvPicPr>
          <a:picLocks noChangeAspect="1" noChangeArrowheads="1"/>
        </xdr:cNvPicPr>
      </xdr:nvPicPr>
      <xdr:blipFill>
        <a:blip r:embed="rId5" cstate="print"/>
        <a:srcRect/>
        <a:stretch>
          <a:fillRect/>
        </a:stretch>
      </xdr:blipFill>
      <xdr:spPr>
        <a:xfrm>
          <a:off x="3743960" y="14410055"/>
          <a:ext cx="1377950" cy="1442085"/>
        </a:xfrm>
        <a:prstGeom prst="rect">
          <a:avLst/>
        </a:prstGeom>
        <a:noFill/>
        <a:ln w="1">
          <a:noFill/>
          <a:miter lim="800000"/>
          <a:headEnd/>
          <a:tailEnd type="none" w="med" len="med"/>
        </a:ln>
        <a:effectLst/>
      </xdr:spPr>
    </xdr:pic>
    <xdr:clientData/>
  </xdr:twoCellAnchor>
  <xdr:twoCellAnchor editAs="oneCell">
    <xdr:from>
      <xdr:col>3</xdr:col>
      <xdr:colOff>106680</xdr:colOff>
      <xdr:row>15</xdr:row>
      <xdr:rowOff>201295</xdr:rowOff>
    </xdr:from>
    <xdr:to>
      <xdr:col>3</xdr:col>
      <xdr:colOff>1818005</xdr:colOff>
      <xdr:row>15</xdr:row>
      <xdr:rowOff>1357630</xdr:rowOff>
    </xdr:to>
    <xdr:pic>
      <xdr:nvPicPr>
        <xdr:cNvPr id="8" name="Picture 3"/>
        <xdr:cNvPicPr>
          <a:picLocks noChangeAspect="1" noChangeArrowheads="1"/>
        </xdr:cNvPicPr>
      </xdr:nvPicPr>
      <xdr:blipFill>
        <a:blip r:embed="rId6" cstate="print"/>
        <a:srcRect/>
        <a:stretch>
          <a:fillRect/>
        </a:stretch>
      </xdr:blipFill>
      <xdr:spPr>
        <a:xfrm>
          <a:off x="3354705" y="16955135"/>
          <a:ext cx="1711325" cy="1156335"/>
        </a:xfrm>
        <a:prstGeom prst="rect">
          <a:avLst/>
        </a:prstGeom>
        <a:noFill/>
        <a:ln w="1">
          <a:noFill/>
          <a:miter lim="800000"/>
          <a:headEnd/>
          <a:tailEnd type="none" w="med" len="med"/>
        </a:ln>
        <a:effectLst/>
      </xdr:spPr>
    </xdr:pic>
    <xdr:clientData/>
  </xdr:twoCellAnchor>
  <xdr:twoCellAnchor editAs="oneCell">
    <xdr:from>
      <xdr:col>3</xdr:col>
      <xdr:colOff>188595</xdr:colOff>
      <xdr:row>16</xdr:row>
      <xdr:rowOff>412115</xdr:rowOff>
    </xdr:from>
    <xdr:to>
      <xdr:col>3</xdr:col>
      <xdr:colOff>1663065</xdr:colOff>
      <xdr:row>16</xdr:row>
      <xdr:rowOff>1526540</xdr:rowOff>
    </xdr:to>
    <xdr:pic>
      <xdr:nvPicPr>
        <xdr:cNvPr id="9" name="Picture 4"/>
        <xdr:cNvPicPr>
          <a:picLocks noChangeAspect="1" noChangeArrowheads="1"/>
        </xdr:cNvPicPr>
      </xdr:nvPicPr>
      <xdr:blipFill>
        <a:blip r:embed="rId7" cstate="print"/>
        <a:srcRect/>
        <a:stretch>
          <a:fillRect/>
        </a:stretch>
      </xdr:blipFill>
      <xdr:spPr>
        <a:xfrm>
          <a:off x="3436620" y="18720435"/>
          <a:ext cx="1474470" cy="1114425"/>
        </a:xfrm>
        <a:prstGeom prst="rect">
          <a:avLst/>
        </a:prstGeom>
        <a:noFill/>
        <a:ln w="1">
          <a:noFill/>
          <a:miter lim="800000"/>
          <a:headEnd/>
          <a:tailEnd type="none" w="med" len="med"/>
        </a:ln>
        <a:effectLst/>
      </xdr:spPr>
    </xdr:pic>
    <xdr:clientData/>
  </xdr:twoCellAnchor>
  <xdr:twoCellAnchor editAs="oneCell">
    <xdr:from>
      <xdr:col>3</xdr:col>
      <xdr:colOff>314960</xdr:colOff>
      <xdr:row>18</xdr:row>
      <xdr:rowOff>344805</xdr:rowOff>
    </xdr:from>
    <xdr:to>
      <xdr:col>3</xdr:col>
      <xdr:colOff>1692275</xdr:colOff>
      <xdr:row>18</xdr:row>
      <xdr:rowOff>1619885</xdr:rowOff>
    </xdr:to>
    <xdr:pic>
      <xdr:nvPicPr>
        <xdr:cNvPr id="10" name="Picture 5"/>
        <xdr:cNvPicPr>
          <a:picLocks noChangeAspect="1" noChangeArrowheads="1"/>
        </xdr:cNvPicPr>
      </xdr:nvPicPr>
      <xdr:blipFill>
        <a:blip r:embed="rId8" cstate="print"/>
        <a:srcRect/>
        <a:stretch>
          <a:fillRect/>
        </a:stretch>
      </xdr:blipFill>
      <xdr:spPr>
        <a:xfrm>
          <a:off x="3562985" y="23004145"/>
          <a:ext cx="1377315" cy="1275080"/>
        </a:xfrm>
        <a:prstGeom prst="rect">
          <a:avLst/>
        </a:prstGeom>
        <a:noFill/>
        <a:ln w="1">
          <a:noFill/>
          <a:miter lim="800000"/>
          <a:headEnd/>
          <a:tailEnd type="none" w="med" len="med"/>
        </a:ln>
        <a:effectLst/>
      </xdr:spPr>
    </xdr:pic>
    <xdr:clientData/>
  </xdr:twoCellAnchor>
  <xdr:twoCellAnchor editAs="oneCell">
    <xdr:from>
      <xdr:col>3</xdr:col>
      <xdr:colOff>356235</xdr:colOff>
      <xdr:row>19</xdr:row>
      <xdr:rowOff>521335</xdr:rowOff>
    </xdr:from>
    <xdr:to>
      <xdr:col>3</xdr:col>
      <xdr:colOff>1784985</xdr:colOff>
      <xdr:row>19</xdr:row>
      <xdr:rowOff>2151380</xdr:rowOff>
    </xdr:to>
    <xdr:pic>
      <xdr:nvPicPr>
        <xdr:cNvPr id="11" name="Picture 6"/>
        <xdr:cNvPicPr>
          <a:picLocks noChangeAspect="1" noChangeArrowheads="1"/>
        </xdr:cNvPicPr>
      </xdr:nvPicPr>
      <xdr:blipFill>
        <a:blip r:embed="rId9" cstate="print"/>
        <a:srcRect/>
        <a:stretch>
          <a:fillRect/>
        </a:stretch>
      </xdr:blipFill>
      <xdr:spPr>
        <a:xfrm>
          <a:off x="3604260" y="25329515"/>
          <a:ext cx="1428750" cy="1630045"/>
        </a:xfrm>
        <a:prstGeom prst="rect">
          <a:avLst/>
        </a:prstGeom>
        <a:noFill/>
        <a:ln w="1">
          <a:noFill/>
          <a:miter lim="800000"/>
          <a:headEnd/>
          <a:tailEnd type="none" w="med" len="med"/>
        </a:ln>
        <a:effectLst/>
      </xdr:spPr>
    </xdr:pic>
    <xdr:clientData/>
  </xdr:twoCellAnchor>
  <xdr:twoCellAnchor editAs="oneCell">
    <xdr:from>
      <xdr:col>3</xdr:col>
      <xdr:colOff>280035</xdr:colOff>
      <xdr:row>21</xdr:row>
      <xdr:rowOff>289560</xdr:rowOff>
    </xdr:from>
    <xdr:to>
      <xdr:col>3</xdr:col>
      <xdr:colOff>1739265</xdr:colOff>
      <xdr:row>21</xdr:row>
      <xdr:rowOff>1724025</xdr:rowOff>
    </xdr:to>
    <xdr:pic>
      <xdr:nvPicPr>
        <xdr:cNvPr id="12" name="Picture 7"/>
        <xdr:cNvPicPr>
          <a:picLocks noChangeAspect="1" noChangeArrowheads="1"/>
        </xdr:cNvPicPr>
      </xdr:nvPicPr>
      <xdr:blipFill>
        <a:blip r:embed="rId10" cstate="print"/>
        <a:srcRect/>
        <a:stretch>
          <a:fillRect/>
        </a:stretch>
      </xdr:blipFill>
      <xdr:spPr>
        <a:xfrm>
          <a:off x="3528060" y="28128595"/>
          <a:ext cx="1459230" cy="1434465"/>
        </a:xfrm>
        <a:prstGeom prst="rect">
          <a:avLst/>
        </a:prstGeom>
        <a:noFill/>
        <a:ln w="1">
          <a:noFill/>
          <a:miter lim="800000"/>
          <a:headEnd/>
          <a:tailEnd type="none" w="med" len="med"/>
        </a:ln>
        <a:effectLst/>
      </xdr:spPr>
    </xdr:pic>
    <xdr:clientData/>
  </xdr:twoCellAnchor>
  <xdr:twoCellAnchor editAs="oneCell">
    <xdr:from>
      <xdr:col>3</xdr:col>
      <xdr:colOff>371475</xdr:colOff>
      <xdr:row>17</xdr:row>
      <xdr:rowOff>539115</xdr:rowOff>
    </xdr:from>
    <xdr:to>
      <xdr:col>3</xdr:col>
      <xdr:colOff>1790700</xdr:colOff>
      <xdr:row>17</xdr:row>
      <xdr:rowOff>1804035</xdr:rowOff>
    </xdr:to>
    <xdr:pic>
      <xdr:nvPicPr>
        <xdr:cNvPr id="13" name="Picture 1"/>
        <xdr:cNvPicPr>
          <a:picLocks noChangeAspect="1" noChangeArrowheads="1"/>
        </xdr:cNvPicPr>
      </xdr:nvPicPr>
      <xdr:blipFill>
        <a:blip r:embed="rId11"/>
        <a:srcRect/>
        <a:stretch>
          <a:fillRect/>
        </a:stretch>
      </xdr:blipFill>
      <xdr:spPr>
        <a:xfrm>
          <a:off x="3619500" y="20859115"/>
          <a:ext cx="1419225" cy="1264920"/>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661670</xdr:colOff>
      <xdr:row>2</xdr:row>
      <xdr:rowOff>0</xdr:rowOff>
    </xdr:from>
    <xdr:to>
      <xdr:col>11</xdr:col>
      <xdr:colOff>1489710</xdr:colOff>
      <xdr:row>2</xdr:row>
      <xdr:rowOff>1264285</xdr:rowOff>
    </xdr:to>
    <xdr:pic>
      <xdr:nvPicPr>
        <xdr:cNvPr id="4" name="图片 3" descr="836695246313715334"/>
        <xdr:cNvPicPr>
          <a:picLocks noChangeAspect="1"/>
        </xdr:cNvPicPr>
      </xdr:nvPicPr>
      <xdr:blipFill>
        <a:blip r:embed="rId1"/>
        <a:stretch>
          <a:fillRect/>
        </a:stretch>
      </xdr:blipFill>
      <xdr:spPr>
        <a:xfrm>
          <a:off x="9024620" y="1066800"/>
          <a:ext cx="828040" cy="1264285"/>
        </a:xfrm>
        <a:prstGeom prst="rect">
          <a:avLst/>
        </a:prstGeom>
      </xdr:spPr>
    </xdr:pic>
    <xdr:clientData/>
  </xdr:twoCellAnchor>
  <xdr:twoCellAnchor editAs="oneCell">
    <xdr:from>
      <xdr:col>11</xdr:col>
      <xdr:colOff>334010</xdr:colOff>
      <xdr:row>2</xdr:row>
      <xdr:rowOff>41910</xdr:rowOff>
    </xdr:from>
    <xdr:to>
      <xdr:col>11</xdr:col>
      <xdr:colOff>1750060</xdr:colOff>
      <xdr:row>2</xdr:row>
      <xdr:rowOff>1585595</xdr:rowOff>
    </xdr:to>
    <xdr:pic>
      <xdr:nvPicPr>
        <xdr:cNvPr id="5" name="Picture 1"/>
        <xdr:cNvPicPr>
          <a:picLocks noChangeAspect="1" noChangeArrowheads="1"/>
        </xdr:cNvPicPr>
      </xdr:nvPicPr>
      <xdr:blipFill>
        <a:blip r:embed="rId2" cstate="print"/>
        <a:srcRect/>
        <a:stretch>
          <a:fillRect/>
        </a:stretch>
      </xdr:blipFill>
      <xdr:spPr>
        <a:xfrm>
          <a:off x="8696960" y="1108710"/>
          <a:ext cx="1416050" cy="1543685"/>
        </a:xfrm>
        <a:prstGeom prst="rect">
          <a:avLst/>
        </a:prstGeom>
        <a:noFill/>
        <a:ln w="1">
          <a:noFill/>
          <a:miter lim="800000"/>
          <a:headEnd/>
          <a:tailEnd type="none" w="med" len="med"/>
        </a:ln>
        <a:effectLst/>
      </xdr:spPr>
    </xdr:pic>
    <xdr:clientData/>
  </xdr:twoCellAnchor>
  <xdr:twoCellAnchor editAs="oneCell">
    <xdr:from>
      <xdr:col>11</xdr:col>
      <xdr:colOff>238760</xdr:colOff>
      <xdr:row>8</xdr:row>
      <xdr:rowOff>240030</xdr:rowOff>
    </xdr:from>
    <xdr:to>
      <xdr:col>11</xdr:col>
      <xdr:colOff>1616075</xdr:colOff>
      <xdr:row>8</xdr:row>
      <xdr:rowOff>1515110</xdr:rowOff>
    </xdr:to>
    <xdr:pic>
      <xdr:nvPicPr>
        <xdr:cNvPr id="10" name="Picture 5"/>
        <xdr:cNvPicPr>
          <a:picLocks noChangeAspect="1" noChangeArrowheads="1"/>
        </xdr:cNvPicPr>
      </xdr:nvPicPr>
      <xdr:blipFill>
        <a:blip r:embed="rId3" cstate="print"/>
        <a:srcRect/>
        <a:stretch>
          <a:fillRect/>
        </a:stretch>
      </xdr:blipFill>
      <xdr:spPr>
        <a:xfrm>
          <a:off x="8601710" y="12797790"/>
          <a:ext cx="1377315" cy="1275080"/>
        </a:xfrm>
        <a:prstGeom prst="rect">
          <a:avLst/>
        </a:prstGeom>
        <a:noFill/>
        <a:ln w="1">
          <a:noFill/>
          <a:miter lim="800000"/>
          <a:headEnd/>
          <a:tailEnd type="none" w="med" len="med"/>
        </a:ln>
        <a:effectLst/>
      </xdr:spPr>
    </xdr:pic>
    <xdr:clientData/>
  </xdr:twoCellAnchor>
  <xdr:twoCellAnchor editAs="oneCell">
    <xdr:from>
      <xdr:col>11</xdr:col>
      <xdr:colOff>165735</xdr:colOff>
      <xdr:row>9</xdr:row>
      <xdr:rowOff>273685</xdr:rowOff>
    </xdr:from>
    <xdr:to>
      <xdr:col>11</xdr:col>
      <xdr:colOff>1594485</xdr:colOff>
      <xdr:row>9</xdr:row>
      <xdr:rowOff>1903730</xdr:rowOff>
    </xdr:to>
    <xdr:pic>
      <xdr:nvPicPr>
        <xdr:cNvPr id="11" name="Picture 6"/>
        <xdr:cNvPicPr>
          <a:picLocks noChangeAspect="1" noChangeArrowheads="1"/>
        </xdr:cNvPicPr>
      </xdr:nvPicPr>
      <xdr:blipFill>
        <a:blip r:embed="rId4" cstate="print"/>
        <a:srcRect/>
        <a:stretch>
          <a:fillRect/>
        </a:stretch>
      </xdr:blipFill>
      <xdr:spPr>
        <a:xfrm>
          <a:off x="8528685" y="14980285"/>
          <a:ext cx="1428750" cy="1630045"/>
        </a:xfrm>
        <a:prstGeom prst="rect">
          <a:avLst/>
        </a:prstGeom>
        <a:noFill/>
        <a:ln w="1">
          <a:noFill/>
          <a:miter lim="800000"/>
          <a:headEnd/>
          <a:tailEnd type="none" w="med" len="med"/>
        </a:ln>
        <a:effectLst/>
      </xdr:spPr>
    </xdr:pic>
    <xdr:clientData/>
  </xdr:twoCellAnchor>
  <xdr:twoCellAnchor>
    <xdr:from>
      <xdr:col>11</xdr:col>
      <xdr:colOff>375285</xdr:colOff>
      <xdr:row>10</xdr:row>
      <xdr:rowOff>83185</xdr:rowOff>
    </xdr:from>
    <xdr:to>
      <xdr:col>11</xdr:col>
      <xdr:colOff>1905000</xdr:colOff>
      <xdr:row>10</xdr:row>
      <xdr:rowOff>1645920</xdr:rowOff>
    </xdr:to>
    <xdr:pic>
      <xdr:nvPicPr>
        <xdr:cNvPr id="18" name="picture 126"/>
        <xdr:cNvPicPr>
          <a:picLocks noChangeAspect="1"/>
        </xdr:cNvPicPr>
      </xdr:nvPicPr>
      <xdr:blipFill>
        <a:blip r:embed="rId5"/>
        <a:stretch>
          <a:fillRect/>
        </a:stretch>
      </xdr:blipFill>
      <xdr:spPr>
        <a:xfrm rot="21600000">
          <a:off x="8738235" y="17312005"/>
          <a:ext cx="1529715" cy="1562735"/>
        </a:xfrm>
        <a:prstGeom prst="rect">
          <a:avLst/>
        </a:prstGeom>
      </xdr:spPr>
    </xdr:pic>
    <xdr:clientData/>
  </xdr:twoCellAnchor>
  <xdr:twoCellAnchor editAs="oneCell">
    <xdr:from>
      <xdr:col>11</xdr:col>
      <xdr:colOff>426720</xdr:colOff>
      <xdr:row>7</xdr:row>
      <xdr:rowOff>86995</xdr:rowOff>
    </xdr:from>
    <xdr:to>
      <xdr:col>11</xdr:col>
      <xdr:colOff>1390015</xdr:colOff>
      <xdr:row>7</xdr:row>
      <xdr:rowOff>1494790</xdr:rowOff>
    </xdr:to>
    <xdr:pic>
      <xdr:nvPicPr>
        <xdr:cNvPr id="29" name="图片 28"/>
        <xdr:cNvPicPr>
          <a:picLocks noChangeAspect="1"/>
        </xdr:cNvPicPr>
      </xdr:nvPicPr>
      <xdr:blipFill>
        <a:blip r:embed="rId6"/>
        <a:stretch>
          <a:fillRect/>
        </a:stretch>
      </xdr:blipFill>
      <xdr:spPr>
        <a:xfrm>
          <a:off x="8789670" y="10727055"/>
          <a:ext cx="963295" cy="1407795"/>
        </a:xfrm>
        <a:prstGeom prst="rect">
          <a:avLst/>
        </a:prstGeom>
        <a:noFill/>
        <a:ln w="9525">
          <a:noFill/>
        </a:ln>
      </xdr:spPr>
    </xdr:pic>
    <xdr:clientData/>
  </xdr:twoCellAnchor>
  <xdr:twoCellAnchor editAs="oneCell">
    <xdr:from>
      <xdr:col>11</xdr:col>
      <xdr:colOff>123825</xdr:colOff>
      <xdr:row>11</xdr:row>
      <xdr:rowOff>149860</xdr:rowOff>
    </xdr:from>
    <xdr:to>
      <xdr:col>11</xdr:col>
      <xdr:colOff>2044700</xdr:colOff>
      <xdr:row>11</xdr:row>
      <xdr:rowOff>1409065</xdr:rowOff>
    </xdr:to>
    <xdr:pic>
      <xdr:nvPicPr>
        <xdr:cNvPr id="13" name="图片 12"/>
        <xdr:cNvPicPr>
          <a:picLocks noChangeAspect="1"/>
        </xdr:cNvPicPr>
      </xdr:nvPicPr>
      <xdr:blipFill>
        <a:blip r:embed="rId7"/>
        <a:stretch>
          <a:fillRect/>
        </a:stretch>
      </xdr:blipFill>
      <xdr:spPr>
        <a:xfrm>
          <a:off x="8486775" y="19182080"/>
          <a:ext cx="1920875" cy="1259205"/>
        </a:xfrm>
        <a:prstGeom prst="rect">
          <a:avLst/>
        </a:prstGeom>
        <a:noFill/>
        <a:ln w="9525">
          <a:noFill/>
        </a:ln>
      </xdr:spPr>
    </xdr:pic>
    <xdr:clientData/>
  </xdr:twoCellAnchor>
  <xdr:twoCellAnchor editAs="oneCell">
    <xdr:from>
      <xdr:col>11</xdr:col>
      <xdr:colOff>228600</xdr:colOff>
      <xdr:row>3</xdr:row>
      <xdr:rowOff>106680</xdr:rowOff>
    </xdr:from>
    <xdr:to>
      <xdr:col>11</xdr:col>
      <xdr:colOff>1701165</xdr:colOff>
      <xdr:row>3</xdr:row>
      <xdr:rowOff>1369695</xdr:rowOff>
    </xdr:to>
    <xdr:pic>
      <xdr:nvPicPr>
        <xdr:cNvPr id="7" name="图片 6"/>
        <xdr:cNvPicPr>
          <a:picLocks noChangeAspect="1"/>
        </xdr:cNvPicPr>
      </xdr:nvPicPr>
      <xdr:blipFill>
        <a:blip r:embed="rId8" cstate="print"/>
        <a:stretch>
          <a:fillRect/>
        </a:stretch>
      </xdr:blipFill>
      <xdr:spPr>
        <a:xfrm>
          <a:off x="8591550" y="3185160"/>
          <a:ext cx="1472565" cy="1263015"/>
        </a:xfrm>
        <a:prstGeom prst="rect">
          <a:avLst/>
        </a:prstGeom>
        <a:noFill/>
        <a:ln w="9525">
          <a:noFill/>
        </a:ln>
      </xdr:spPr>
    </xdr:pic>
    <xdr:clientData/>
  </xdr:twoCellAnchor>
  <xdr:twoCellAnchor editAs="oneCell">
    <xdr:from>
      <xdr:col>11</xdr:col>
      <xdr:colOff>247650</xdr:colOff>
      <xdr:row>4</xdr:row>
      <xdr:rowOff>165100</xdr:rowOff>
    </xdr:from>
    <xdr:to>
      <xdr:col>11</xdr:col>
      <xdr:colOff>1720215</xdr:colOff>
      <xdr:row>4</xdr:row>
      <xdr:rowOff>1428115</xdr:rowOff>
    </xdr:to>
    <xdr:pic>
      <xdr:nvPicPr>
        <xdr:cNvPr id="12" name="图片 11"/>
        <xdr:cNvPicPr>
          <a:picLocks noChangeAspect="1"/>
        </xdr:cNvPicPr>
      </xdr:nvPicPr>
      <xdr:blipFill>
        <a:blip r:embed="rId8" cstate="print"/>
        <a:stretch>
          <a:fillRect/>
        </a:stretch>
      </xdr:blipFill>
      <xdr:spPr>
        <a:xfrm>
          <a:off x="8610600" y="5046980"/>
          <a:ext cx="1472565" cy="1263015"/>
        </a:xfrm>
        <a:prstGeom prst="rect">
          <a:avLst/>
        </a:prstGeom>
        <a:noFill/>
        <a:ln w="9525">
          <a:noFill/>
        </a:ln>
      </xdr:spPr>
    </xdr:pic>
    <xdr:clientData/>
  </xdr:twoCellAnchor>
  <xdr:twoCellAnchor editAs="oneCell">
    <xdr:from>
      <xdr:col>11</xdr:col>
      <xdr:colOff>228600</xdr:colOff>
      <xdr:row>5</xdr:row>
      <xdr:rowOff>193040</xdr:rowOff>
    </xdr:from>
    <xdr:to>
      <xdr:col>11</xdr:col>
      <xdr:colOff>2171700</xdr:colOff>
      <xdr:row>5</xdr:row>
      <xdr:rowOff>1276350</xdr:rowOff>
    </xdr:to>
    <xdr:pic>
      <xdr:nvPicPr>
        <xdr:cNvPr id="30" name="图片 29"/>
        <xdr:cNvPicPr>
          <a:picLocks noChangeAspect="1"/>
        </xdr:cNvPicPr>
      </xdr:nvPicPr>
      <xdr:blipFill>
        <a:blip r:embed="rId9"/>
        <a:stretch>
          <a:fillRect/>
        </a:stretch>
      </xdr:blipFill>
      <xdr:spPr>
        <a:xfrm>
          <a:off x="8591550" y="7081520"/>
          <a:ext cx="1943100" cy="108331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198120</xdr:colOff>
      <xdr:row>2</xdr:row>
      <xdr:rowOff>86360</xdr:rowOff>
    </xdr:from>
    <xdr:to>
      <xdr:col>5</xdr:col>
      <xdr:colOff>1001395</xdr:colOff>
      <xdr:row>2</xdr:row>
      <xdr:rowOff>963295</xdr:rowOff>
    </xdr:to>
    <xdr:pic>
      <xdr:nvPicPr>
        <xdr:cNvPr id="2" name="Picture 1"/>
        <xdr:cNvPicPr>
          <a:picLocks noChangeAspect="1" noChangeArrowheads="1"/>
        </xdr:cNvPicPr>
      </xdr:nvPicPr>
      <xdr:blipFill>
        <a:blip r:embed="rId1" cstate="print"/>
        <a:srcRect/>
        <a:stretch>
          <a:fillRect/>
        </a:stretch>
      </xdr:blipFill>
      <xdr:spPr>
        <a:xfrm>
          <a:off x="5189855" y="1153160"/>
          <a:ext cx="803275" cy="876935"/>
        </a:xfrm>
        <a:prstGeom prst="rect">
          <a:avLst/>
        </a:prstGeom>
        <a:noFill/>
        <a:ln w="1">
          <a:noFill/>
          <a:miter lim="800000"/>
          <a:headEnd/>
          <a:tailEnd type="none" w="med" len="med"/>
        </a:ln>
        <a:effectLst/>
      </xdr:spPr>
    </xdr:pic>
    <xdr:clientData/>
  </xdr:twoCellAnchor>
  <xdr:twoCellAnchor editAs="oneCell">
    <xdr:from>
      <xdr:col>5</xdr:col>
      <xdr:colOff>311785</xdr:colOff>
      <xdr:row>6</xdr:row>
      <xdr:rowOff>225425</xdr:rowOff>
    </xdr:from>
    <xdr:to>
      <xdr:col>5</xdr:col>
      <xdr:colOff>1099820</xdr:colOff>
      <xdr:row>6</xdr:row>
      <xdr:rowOff>1214120</xdr:rowOff>
    </xdr:to>
    <xdr:pic>
      <xdr:nvPicPr>
        <xdr:cNvPr id="3" name="Picture 5"/>
        <xdr:cNvPicPr>
          <a:picLocks noChangeAspect="1" noChangeArrowheads="1"/>
        </xdr:cNvPicPr>
      </xdr:nvPicPr>
      <xdr:blipFill>
        <a:blip r:embed="rId2" cstate="print"/>
        <a:srcRect/>
        <a:stretch>
          <a:fillRect/>
        </a:stretch>
      </xdr:blipFill>
      <xdr:spPr>
        <a:xfrm>
          <a:off x="5303520" y="6308725"/>
          <a:ext cx="788035" cy="988695"/>
        </a:xfrm>
        <a:prstGeom prst="rect">
          <a:avLst/>
        </a:prstGeom>
        <a:noFill/>
        <a:ln w="1">
          <a:noFill/>
          <a:miter lim="800000"/>
          <a:headEnd/>
          <a:tailEnd type="none" w="med" len="med"/>
        </a:ln>
        <a:effectLst/>
      </xdr:spPr>
    </xdr:pic>
    <xdr:clientData/>
  </xdr:twoCellAnchor>
  <xdr:twoCellAnchor editAs="oneCell">
    <xdr:from>
      <xdr:col>5</xdr:col>
      <xdr:colOff>152400</xdr:colOff>
      <xdr:row>8</xdr:row>
      <xdr:rowOff>372745</xdr:rowOff>
    </xdr:from>
    <xdr:to>
      <xdr:col>5</xdr:col>
      <xdr:colOff>1122045</xdr:colOff>
      <xdr:row>8</xdr:row>
      <xdr:rowOff>1210945</xdr:rowOff>
    </xdr:to>
    <xdr:pic>
      <xdr:nvPicPr>
        <xdr:cNvPr id="4" name="Picture 6"/>
        <xdr:cNvPicPr>
          <a:picLocks noChangeAspect="1" noChangeArrowheads="1"/>
        </xdr:cNvPicPr>
      </xdr:nvPicPr>
      <xdr:blipFill>
        <a:blip r:embed="rId3" cstate="print"/>
        <a:srcRect/>
        <a:stretch>
          <a:fillRect/>
        </a:stretch>
      </xdr:blipFill>
      <xdr:spPr>
        <a:xfrm>
          <a:off x="5144135" y="8919845"/>
          <a:ext cx="969645" cy="838200"/>
        </a:xfrm>
        <a:prstGeom prst="rect">
          <a:avLst/>
        </a:prstGeom>
        <a:noFill/>
        <a:ln w="1">
          <a:noFill/>
          <a:miter lim="800000"/>
          <a:headEnd/>
          <a:tailEnd type="none" w="med" len="med"/>
        </a:ln>
        <a:effectLst/>
      </xdr:spPr>
    </xdr:pic>
    <xdr:clientData/>
  </xdr:twoCellAnchor>
  <xdr:twoCellAnchor>
    <xdr:from>
      <xdr:col>5</xdr:col>
      <xdr:colOff>61595</xdr:colOff>
      <xdr:row>9</xdr:row>
      <xdr:rowOff>35560</xdr:rowOff>
    </xdr:from>
    <xdr:to>
      <xdr:col>5</xdr:col>
      <xdr:colOff>61595</xdr:colOff>
      <xdr:row>9</xdr:row>
      <xdr:rowOff>1750695</xdr:rowOff>
    </xdr:to>
    <xdr:pic>
      <xdr:nvPicPr>
        <xdr:cNvPr id="5" name="picture 126"/>
        <xdr:cNvPicPr>
          <a:picLocks noChangeAspect="1"/>
        </xdr:cNvPicPr>
      </xdr:nvPicPr>
      <xdr:blipFill>
        <a:blip r:embed="rId4"/>
        <a:stretch>
          <a:fillRect/>
        </a:stretch>
      </xdr:blipFill>
      <xdr:spPr>
        <a:xfrm rot="21600000">
          <a:off x="5053330" y="9865360"/>
          <a:ext cx="0" cy="1602740"/>
        </a:xfrm>
        <a:prstGeom prst="rect">
          <a:avLst/>
        </a:prstGeom>
      </xdr:spPr>
    </xdr:pic>
    <xdr:clientData/>
  </xdr:twoCellAnchor>
  <xdr:twoCellAnchor editAs="oneCell">
    <xdr:from>
      <xdr:col>5</xdr:col>
      <xdr:colOff>240030</xdr:colOff>
      <xdr:row>5</xdr:row>
      <xdr:rowOff>97790</xdr:rowOff>
    </xdr:from>
    <xdr:to>
      <xdr:col>5</xdr:col>
      <xdr:colOff>1289685</xdr:colOff>
      <xdr:row>5</xdr:row>
      <xdr:rowOff>1535430</xdr:rowOff>
    </xdr:to>
    <xdr:pic>
      <xdr:nvPicPr>
        <xdr:cNvPr id="6" name="图片 5"/>
        <xdr:cNvPicPr>
          <a:picLocks noChangeAspect="1"/>
        </xdr:cNvPicPr>
      </xdr:nvPicPr>
      <xdr:blipFill>
        <a:blip r:embed="rId5"/>
        <a:stretch>
          <a:fillRect/>
        </a:stretch>
      </xdr:blipFill>
      <xdr:spPr>
        <a:xfrm>
          <a:off x="5231765" y="4542790"/>
          <a:ext cx="1049655" cy="1437640"/>
        </a:xfrm>
        <a:prstGeom prst="rect">
          <a:avLst/>
        </a:prstGeom>
        <a:noFill/>
        <a:ln w="9525">
          <a:noFill/>
        </a:ln>
      </xdr:spPr>
    </xdr:pic>
    <xdr:clientData/>
  </xdr:twoCellAnchor>
  <xdr:twoCellAnchor editAs="oneCell">
    <xdr:from>
      <xdr:col>5</xdr:col>
      <xdr:colOff>233680</xdr:colOff>
      <xdr:row>3</xdr:row>
      <xdr:rowOff>245110</xdr:rowOff>
    </xdr:from>
    <xdr:to>
      <xdr:col>5</xdr:col>
      <xdr:colOff>1224915</xdr:colOff>
      <xdr:row>3</xdr:row>
      <xdr:rowOff>1094740</xdr:rowOff>
    </xdr:to>
    <xdr:pic>
      <xdr:nvPicPr>
        <xdr:cNvPr id="8" name="图片 7"/>
        <xdr:cNvPicPr>
          <a:picLocks noChangeAspect="1"/>
        </xdr:cNvPicPr>
      </xdr:nvPicPr>
      <xdr:blipFill>
        <a:blip r:embed="rId6" cstate="print"/>
        <a:stretch>
          <a:fillRect/>
        </a:stretch>
      </xdr:blipFill>
      <xdr:spPr>
        <a:xfrm>
          <a:off x="5225415" y="2277110"/>
          <a:ext cx="991235" cy="849630"/>
        </a:xfrm>
        <a:prstGeom prst="rect">
          <a:avLst/>
        </a:prstGeom>
        <a:noFill/>
        <a:ln w="9525">
          <a:noFill/>
        </a:ln>
      </xdr:spPr>
    </xdr:pic>
    <xdr:clientData/>
  </xdr:twoCellAnchor>
  <xdr:twoCellAnchor editAs="oneCell">
    <xdr:from>
      <xdr:col>5</xdr:col>
      <xdr:colOff>225425</xdr:colOff>
      <xdr:row>4</xdr:row>
      <xdr:rowOff>80645</xdr:rowOff>
    </xdr:from>
    <xdr:to>
      <xdr:col>5</xdr:col>
      <xdr:colOff>1081405</xdr:colOff>
      <xdr:row>4</xdr:row>
      <xdr:rowOff>657860</xdr:rowOff>
    </xdr:to>
    <xdr:pic>
      <xdr:nvPicPr>
        <xdr:cNvPr id="10" name="图片 54"/>
        <xdr:cNvPicPr>
          <a:picLocks noChangeAspect="1"/>
        </xdr:cNvPicPr>
      </xdr:nvPicPr>
      <xdr:blipFill>
        <a:blip r:embed="rId7"/>
        <a:stretch>
          <a:fillRect/>
        </a:stretch>
      </xdr:blipFill>
      <xdr:spPr>
        <a:xfrm>
          <a:off x="5217160" y="3433445"/>
          <a:ext cx="855980" cy="577215"/>
        </a:xfrm>
        <a:prstGeom prst="rect">
          <a:avLst/>
        </a:prstGeom>
        <a:noFill/>
        <a:ln w="9525">
          <a:noFill/>
        </a:ln>
      </xdr:spPr>
    </xdr:pic>
    <xdr:clientData/>
  </xdr:twoCellAnchor>
  <xdr:twoCellAnchor editAs="oneCell">
    <xdr:from>
      <xdr:col>5</xdr:col>
      <xdr:colOff>335915</xdr:colOff>
      <xdr:row>7</xdr:row>
      <xdr:rowOff>78740</xdr:rowOff>
    </xdr:from>
    <xdr:to>
      <xdr:col>5</xdr:col>
      <xdr:colOff>1274445</xdr:colOff>
      <xdr:row>7</xdr:row>
      <xdr:rowOff>1156335</xdr:rowOff>
    </xdr:to>
    <xdr:pic>
      <xdr:nvPicPr>
        <xdr:cNvPr id="11" name="Picture 5"/>
        <xdr:cNvPicPr>
          <a:picLocks noChangeAspect="1" noChangeArrowheads="1"/>
        </xdr:cNvPicPr>
      </xdr:nvPicPr>
      <xdr:blipFill>
        <a:blip r:embed="rId2" cstate="print"/>
        <a:srcRect/>
        <a:stretch>
          <a:fillRect/>
        </a:stretch>
      </xdr:blipFill>
      <xdr:spPr>
        <a:xfrm>
          <a:off x="5327650" y="7393940"/>
          <a:ext cx="938530" cy="1077595"/>
        </a:xfrm>
        <a:prstGeom prst="rect">
          <a:avLst/>
        </a:prstGeom>
        <a:noFill/>
        <a:ln w="1">
          <a:noFill/>
          <a:miter lim="800000"/>
          <a:headEnd/>
          <a:tailEnd type="none" w="med" len="med"/>
        </a:ln>
        <a:effectLst/>
      </xdr:spPr>
    </xdr:pic>
    <xdr:clientData/>
  </xdr:twoCellAnchor>
  <xdr:twoCellAnchor editAs="oneCell">
    <xdr:from>
      <xdr:col>5</xdr:col>
      <xdr:colOff>63500</xdr:colOff>
      <xdr:row>10</xdr:row>
      <xdr:rowOff>47625</xdr:rowOff>
    </xdr:from>
    <xdr:to>
      <xdr:col>5</xdr:col>
      <xdr:colOff>1164590</xdr:colOff>
      <xdr:row>11</xdr:row>
      <xdr:rowOff>24765</xdr:rowOff>
    </xdr:to>
    <xdr:pic>
      <xdr:nvPicPr>
        <xdr:cNvPr id="13" name="图片 12" descr="c03794676aeabb9078ec66e40d9e9902_compress"/>
        <xdr:cNvPicPr>
          <a:picLocks noChangeAspect="1"/>
        </xdr:cNvPicPr>
      </xdr:nvPicPr>
      <xdr:blipFill>
        <a:blip r:embed="rId8"/>
        <a:stretch>
          <a:fillRect/>
        </a:stretch>
      </xdr:blipFill>
      <xdr:spPr>
        <a:xfrm>
          <a:off x="5055235" y="11515725"/>
          <a:ext cx="1101090" cy="1018540"/>
        </a:xfrm>
        <a:prstGeom prst="rect">
          <a:avLst/>
        </a:prstGeom>
      </xdr:spPr>
    </xdr:pic>
    <xdr:clientData/>
  </xdr:twoCellAnchor>
  <xdr:twoCellAnchor editAs="oneCell">
    <xdr:from>
      <xdr:col>5</xdr:col>
      <xdr:colOff>34290</xdr:colOff>
      <xdr:row>11</xdr:row>
      <xdr:rowOff>224790</xdr:rowOff>
    </xdr:from>
    <xdr:to>
      <xdr:col>5</xdr:col>
      <xdr:colOff>1169670</xdr:colOff>
      <xdr:row>11</xdr:row>
      <xdr:rowOff>1006475</xdr:rowOff>
    </xdr:to>
    <xdr:pic>
      <xdr:nvPicPr>
        <xdr:cNvPr id="14" name="图片 13"/>
        <xdr:cNvPicPr>
          <a:picLocks noChangeAspect="1"/>
        </xdr:cNvPicPr>
      </xdr:nvPicPr>
      <xdr:blipFill>
        <a:blip r:embed="rId9"/>
        <a:srcRect l="-2188" t="1326" r="2188" b="24566"/>
        <a:stretch>
          <a:fillRect/>
        </a:stretch>
      </xdr:blipFill>
      <xdr:spPr>
        <a:xfrm>
          <a:off x="5026025" y="12734290"/>
          <a:ext cx="1135380" cy="781685"/>
        </a:xfrm>
        <a:prstGeom prst="rect">
          <a:avLst/>
        </a:prstGeom>
        <a:noFill/>
        <a:ln w="9525">
          <a:noFill/>
        </a:ln>
      </xdr:spPr>
    </xdr:pic>
    <xdr:clientData/>
  </xdr:twoCellAnchor>
  <xdr:twoCellAnchor editAs="oneCell">
    <xdr:from>
      <xdr:col>5</xdr:col>
      <xdr:colOff>299085</xdr:colOff>
      <xdr:row>12</xdr:row>
      <xdr:rowOff>209550</xdr:rowOff>
    </xdr:from>
    <xdr:to>
      <xdr:col>5</xdr:col>
      <xdr:colOff>1193800</xdr:colOff>
      <xdr:row>12</xdr:row>
      <xdr:rowOff>1021715</xdr:rowOff>
    </xdr:to>
    <xdr:pic>
      <xdr:nvPicPr>
        <xdr:cNvPr id="9" name="图片 8"/>
        <xdr:cNvPicPr>
          <a:picLocks noChangeAspect="1"/>
        </xdr:cNvPicPr>
      </xdr:nvPicPr>
      <xdr:blipFill>
        <a:blip r:embed="rId10"/>
        <a:srcRect t="5065" r="28839" b="24072"/>
        <a:stretch>
          <a:fillRect/>
        </a:stretch>
      </xdr:blipFill>
      <xdr:spPr>
        <a:xfrm>
          <a:off x="5290820" y="13760450"/>
          <a:ext cx="894715" cy="812165"/>
        </a:xfrm>
        <a:prstGeom prst="rect">
          <a:avLst/>
        </a:prstGeom>
        <a:noFill/>
        <a:ln w="9525">
          <a:noFill/>
        </a:ln>
      </xdr:spPr>
    </xdr:pic>
    <xdr:clientData/>
  </xdr:twoCellAnchor>
  <xdr:twoCellAnchor>
    <xdr:from>
      <xdr:col>5</xdr:col>
      <xdr:colOff>161925</xdr:colOff>
      <xdr:row>9</xdr:row>
      <xdr:rowOff>244475</xdr:rowOff>
    </xdr:from>
    <xdr:to>
      <xdr:col>5</xdr:col>
      <xdr:colOff>1095375</xdr:colOff>
      <xdr:row>9</xdr:row>
      <xdr:rowOff>1432560</xdr:rowOff>
    </xdr:to>
    <xdr:pic>
      <xdr:nvPicPr>
        <xdr:cNvPr id="21" name="picture 126"/>
        <xdr:cNvPicPr>
          <a:picLocks noChangeAspect="1"/>
        </xdr:cNvPicPr>
      </xdr:nvPicPr>
      <xdr:blipFill>
        <a:blip r:embed="rId4"/>
        <a:stretch>
          <a:fillRect/>
        </a:stretch>
      </xdr:blipFill>
      <xdr:spPr>
        <a:xfrm rot="21600000">
          <a:off x="5153660" y="10074275"/>
          <a:ext cx="933450" cy="118808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opLeftCell="B2" workbookViewId="0">
      <selection activeCell="O21" sqref="O21"/>
    </sheetView>
  </sheetViews>
  <sheetFormatPr defaultColWidth="9" defaultRowHeight="13.5"/>
  <cols>
    <col min="1" max="1" width="5.375" style="37" customWidth="1"/>
    <col min="2" max="2" width="16.625" style="37" customWidth="1"/>
    <col min="3" max="3" width="20.625" style="37" customWidth="1"/>
    <col min="4" max="4" width="28" style="37" customWidth="1"/>
    <col min="5" max="5" width="9" style="37"/>
    <col min="6" max="6" width="7.375" style="37" customWidth="1"/>
    <col min="7" max="7" width="13.5" style="37" customWidth="1"/>
    <col min="8" max="8" width="34.625" style="37" customWidth="1"/>
    <col min="9" max="9" width="17.375" customWidth="1"/>
    <col min="10" max="10" width="30.125" customWidth="1"/>
  </cols>
  <sheetData>
    <row r="1" ht="42" customHeight="1" spans="1:10">
      <c r="A1" s="38" t="s">
        <v>0</v>
      </c>
      <c r="B1" s="38"/>
      <c r="C1" s="38"/>
      <c r="D1" s="38"/>
      <c r="E1" s="38"/>
      <c r="F1" s="38"/>
      <c r="G1" s="38"/>
      <c r="H1" s="38"/>
      <c r="I1" s="38"/>
      <c r="J1" s="38"/>
    </row>
    <row r="2" s="35" customFormat="1" ht="42" customHeight="1" spans="1:10">
      <c r="A2" s="39" t="s">
        <v>1</v>
      </c>
      <c r="B2" s="40" t="s">
        <v>2</v>
      </c>
      <c r="C2" s="39" t="s">
        <v>3</v>
      </c>
      <c r="D2" s="41" t="s">
        <v>4</v>
      </c>
      <c r="E2" s="40" t="s">
        <v>5</v>
      </c>
      <c r="F2" s="40" t="s">
        <v>6</v>
      </c>
      <c r="G2" s="40" t="s">
        <v>7</v>
      </c>
      <c r="H2" s="40" t="s">
        <v>8</v>
      </c>
      <c r="I2" s="41" t="s">
        <v>9</v>
      </c>
      <c r="J2" s="11" t="s">
        <v>10</v>
      </c>
    </row>
    <row r="3" s="36" customFormat="1" ht="35.1" customHeight="1" spans="1:10">
      <c r="A3" s="42">
        <v>1</v>
      </c>
      <c r="B3" s="42" t="s">
        <v>11</v>
      </c>
      <c r="C3" s="42" t="s">
        <v>12</v>
      </c>
      <c r="D3" s="42" t="s">
        <v>13</v>
      </c>
      <c r="E3" s="42">
        <v>2</v>
      </c>
      <c r="F3" s="42"/>
      <c r="H3" s="49" t="s">
        <v>14</v>
      </c>
      <c r="I3" s="50" t="s">
        <v>15</v>
      </c>
      <c r="J3" s="48"/>
    </row>
    <row r="4" s="36" customFormat="1" ht="35.1" customHeight="1" spans="1:10">
      <c r="A4" s="42">
        <v>2</v>
      </c>
      <c r="B4" s="42" t="s">
        <v>11</v>
      </c>
      <c r="C4" s="42" t="s">
        <v>12</v>
      </c>
      <c r="D4" s="42" t="s">
        <v>16</v>
      </c>
      <c r="E4" s="42">
        <v>3</v>
      </c>
      <c r="F4" s="42"/>
      <c r="G4" s="49"/>
      <c r="H4" s="42" t="s">
        <v>17</v>
      </c>
      <c r="I4" s="50"/>
      <c r="J4" s="48"/>
    </row>
    <row r="5" s="36" customFormat="1" ht="35.1" customHeight="1" spans="1:10">
      <c r="A5" s="42">
        <v>1</v>
      </c>
      <c r="B5" s="42" t="s">
        <v>18</v>
      </c>
      <c r="C5" s="42" t="s">
        <v>19</v>
      </c>
      <c r="D5" s="42" t="s">
        <v>20</v>
      </c>
      <c r="E5" s="42">
        <v>6</v>
      </c>
      <c r="F5" s="42" t="s">
        <v>21</v>
      </c>
      <c r="G5" s="57">
        <v>0.2</v>
      </c>
      <c r="H5" s="49" t="s">
        <v>22</v>
      </c>
      <c r="I5" s="50" t="s">
        <v>23</v>
      </c>
      <c r="J5" s="48"/>
    </row>
    <row r="6" s="36" customFormat="1" ht="78" customHeight="1" spans="1:10">
      <c r="A6" s="42">
        <v>2</v>
      </c>
      <c r="B6" s="42" t="s">
        <v>18</v>
      </c>
      <c r="C6" s="42" t="s">
        <v>24</v>
      </c>
      <c r="D6" s="42" t="s">
        <v>25</v>
      </c>
      <c r="E6" s="42">
        <v>6</v>
      </c>
      <c r="F6" s="42" t="s">
        <v>21</v>
      </c>
      <c r="G6" s="49">
        <v>0.6</v>
      </c>
      <c r="H6" s="42" t="s">
        <v>26</v>
      </c>
      <c r="I6" s="50" t="s">
        <v>23</v>
      </c>
      <c r="J6" s="59" t="s">
        <v>27</v>
      </c>
    </row>
    <row r="7" s="36" customFormat="1" ht="93" customHeight="1" spans="1:10">
      <c r="A7" s="42">
        <v>3</v>
      </c>
      <c r="B7" s="42" t="s">
        <v>18</v>
      </c>
      <c r="C7" s="42" t="s">
        <v>28</v>
      </c>
      <c r="D7" s="42" t="s">
        <v>29</v>
      </c>
      <c r="E7" s="42">
        <v>6</v>
      </c>
      <c r="F7" s="42" t="s">
        <v>21</v>
      </c>
      <c r="G7" s="49">
        <v>0.2</v>
      </c>
      <c r="H7" s="42" t="s">
        <v>26</v>
      </c>
      <c r="I7" s="50" t="s">
        <v>23</v>
      </c>
      <c r="J7" s="59"/>
    </row>
    <row r="8" s="36" customFormat="1" ht="164" customHeight="1" spans="1:10">
      <c r="A8" s="42">
        <v>4</v>
      </c>
      <c r="B8" s="42" t="s">
        <v>18</v>
      </c>
      <c r="C8" s="42" t="s">
        <v>30</v>
      </c>
      <c r="D8" s="42" t="s">
        <v>31</v>
      </c>
      <c r="E8" s="42">
        <v>2</v>
      </c>
      <c r="F8" s="42" t="s">
        <v>32</v>
      </c>
      <c r="G8" s="49">
        <v>0.1</v>
      </c>
      <c r="H8" s="42" t="s">
        <v>33</v>
      </c>
      <c r="I8" s="50" t="s">
        <v>23</v>
      </c>
      <c r="J8" s="60" t="s">
        <v>27</v>
      </c>
    </row>
    <row r="9" s="36" customFormat="1" ht="35.1" customHeight="1" spans="1:10">
      <c r="A9" s="42">
        <v>5</v>
      </c>
      <c r="B9" s="42" t="s">
        <v>18</v>
      </c>
      <c r="C9" s="42" t="s">
        <v>34</v>
      </c>
      <c r="D9" s="42" t="s">
        <v>35</v>
      </c>
      <c r="E9" s="42">
        <v>1</v>
      </c>
      <c r="F9" s="42" t="s">
        <v>36</v>
      </c>
      <c r="G9" s="49">
        <v>0.1</v>
      </c>
      <c r="H9" s="42" t="s">
        <v>37</v>
      </c>
      <c r="I9" s="50" t="s">
        <v>23</v>
      </c>
      <c r="J9" s="48"/>
    </row>
    <row r="10" s="36" customFormat="1" ht="62" customHeight="1" spans="1:10">
      <c r="A10" s="42">
        <v>1</v>
      </c>
      <c r="B10" s="42" t="s">
        <v>38</v>
      </c>
      <c r="C10" s="42" t="s">
        <v>39</v>
      </c>
      <c r="D10" s="42" t="s">
        <v>40</v>
      </c>
      <c r="E10" s="42">
        <v>2</v>
      </c>
      <c r="F10" s="42" t="s">
        <v>36</v>
      </c>
      <c r="G10" s="36">
        <v>1.5</v>
      </c>
      <c r="H10" s="49" t="s">
        <v>41</v>
      </c>
      <c r="I10" s="50" t="s">
        <v>42</v>
      </c>
      <c r="J10" s="48"/>
    </row>
    <row r="11" s="36" customFormat="1" ht="63" customHeight="1" spans="1:10">
      <c r="A11" s="42">
        <v>2</v>
      </c>
      <c r="B11" s="42" t="s">
        <v>38</v>
      </c>
      <c r="C11" s="42" t="s">
        <v>43</v>
      </c>
      <c r="D11" s="42" t="s">
        <v>44</v>
      </c>
      <c r="E11" s="42">
        <v>1</v>
      </c>
      <c r="F11" s="42" t="s">
        <v>36</v>
      </c>
      <c r="G11" s="49">
        <v>0.03</v>
      </c>
      <c r="H11" s="42" t="s">
        <v>45</v>
      </c>
      <c r="I11" s="50" t="s">
        <v>42</v>
      </c>
      <c r="J11" s="48"/>
    </row>
    <row r="12" s="36" customFormat="1" ht="75" customHeight="1" spans="1:10">
      <c r="A12" s="42">
        <v>3</v>
      </c>
      <c r="B12" s="42" t="s">
        <v>38</v>
      </c>
      <c r="C12" s="42" t="s">
        <v>12</v>
      </c>
      <c r="D12" s="42" t="s">
        <v>46</v>
      </c>
      <c r="E12" s="42">
        <v>5</v>
      </c>
      <c r="F12" s="42" t="s">
        <v>21</v>
      </c>
      <c r="G12" s="58" t="s">
        <v>47</v>
      </c>
      <c r="H12" s="42" t="s">
        <v>48</v>
      </c>
      <c r="I12" s="50" t="s">
        <v>42</v>
      </c>
      <c r="J12" s="48"/>
    </row>
    <row r="13" s="36" customFormat="1" ht="158.4" customHeight="1" spans="1:10">
      <c r="A13" s="42">
        <v>1</v>
      </c>
      <c r="B13" s="42" t="s">
        <v>49</v>
      </c>
      <c r="C13" s="42" t="s">
        <v>19</v>
      </c>
      <c r="D13" s="42"/>
      <c r="E13" s="42">
        <v>10</v>
      </c>
      <c r="F13" s="42" t="s">
        <v>21</v>
      </c>
      <c r="H13" s="49" t="s">
        <v>50</v>
      </c>
      <c r="I13" s="50" t="s">
        <v>15</v>
      </c>
      <c r="J13" s="48" t="s">
        <v>51</v>
      </c>
    </row>
    <row r="14" s="36" customFormat="1" ht="199.2" customHeight="1" spans="1:10">
      <c r="A14" s="42">
        <v>2</v>
      </c>
      <c r="B14" s="42"/>
      <c r="C14" s="42" t="s">
        <v>52</v>
      </c>
      <c r="D14" s="42"/>
      <c r="E14" s="42">
        <v>10</v>
      </c>
      <c r="F14" s="42" t="s">
        <v>21</v>
      </c>
      <c r="G14" s="49"/>
      <c r="H14" s="49" t="s">
        <v>50</v>
      </c>
      <c r="I14" s="50"/>
      <c r="J14" s="48" t="s">
        <v>53</v>
      </c>
    </row>
    <row r="15" s="36" customFormat="1" ht="202.2" customHeight="1" spans="1:10">
      <c r="A15" s="42">
        <v>3</v>
      </c>
      <c r="B15" s="42"/>
      <c r="C15" s="42" t="s">
        <v>52</v>
      </c>
      <c r="D15" s="42"/>
      <c r="E15" s="42">
        <v>3</v>
      </c>
      <c r="F15" s="42" t="s">
        <v>21</v>
      </c>
      <c r="G15" s="49"/>
      <c r="H15" s="42"/>
      <c r="I15" s="50"/>
      <c r="J15" s="48" t="s">
        <v>54</v>
      </c>
    </row>
    <row r="16" s="36" customFormat="1" ht="122.4" customHeight="1" spans="1:10">
      <c r="A16" s="42">
        <v>4</v>
      </c>
      <c r="B16" s="42"/>
      <c r="C16" s="42" t="s">
        <v>55</v>
      </c>
      <c r="D16" s="42"/>
      <c r="E16" s="42">
        <v>1</v>
      </c>
      <c r="F16" s="42" t="s">
        <v>21</v>
      </c>
      <c r="G16" s="49"/>
      <c r="H16" s="42"/>
      <c r="I16" s="50"/>
      <c r="J16" s="48" t="s">
        <v>56</v>
      </c>
    </row>
    <row r="17" s="36" customFormat="1" ht="158.4" customHeight="1" spans="1:10">
      <c r="A17" s="42">
        <v>5</v>
      </c>
      <c r="B17" s="42"/>
      <c r="C17" s="42" t="s">
        <v>57</v>
      </c>
      <c r="D17" s="42"/>
      <c r="E17" s="42">
        <v>1</v>
      </c>
      <c r="F17" s="42" t="s">
        <v>21</v>
      </c>
      <c r="G17" s="49"/>
      <c r="H17" s="42"/>
      <c r="I17" s="50"/>
      <c r="J17" s="48" t="s">
        <v>56</v>
      </c>
    </row>
    <row r="18" s="36" customFormat="1" ht="184.2" customHeight="1" spans="1:10">
      <c r="A18" s="42">
        <v>6</v>
      </c>
      <c r="B18" s="42"/>
      <c r="C18" s="42" t="s">
        <v>58</v>
      </c>
      <c r="D18" s="42"/>
      <c r="E18" s="42"/>
      <c r="F18" s="42"/>
      <c r="G18" s="49"/>
      <c r="H18" s="42"/>
      <c r="I18" s="50"/>
      <c r="J18" s="48" t="s">
        <v>59</v>
      </c>
    </row>
    <row r="19" s="36" customFormat="1" ht="169.2" customHeight="1" spans="1:10">
      <c r="A19" s="42">
        <v>7</v>
      </c>
      <c r="B19" s="42"/>
      <c r="C19" s="42" t="s">
        <v>60</v>
      </c>
      <c r="D19" s="42"/>
      <c r="E19" s="42">
        <v>6</v>
      </c>
      <c r="F19" s="42" t="s">
        <v>21</v>
      </c>
      <c r="G19" s="49"/>
      <c r="H19" s="42"/>
      <c r="I19" s="50"/>
      <c r="J19" s="48" t="s">
        <v>61</v>
      </c>
    </row>
    <row r="20" s="36" customFormat="1" ht="198.6" customHeight="1" spans="1:10">
      <c r="A20" s="42">
        <v>8</v>
      </c>
      <c r="B20" s="42"/>
      <c r="C20" s="42" t="s">
        <v>62</v>
      </c>
      <c r="D20" s="42"/>
      <c r="E20" s="42">
        <v>13</v>
      </c>
      <c r="F20" s="42" t="s">
        <v>21</v>
      </c>
      <c r="G20" s="49"/>
      <c r="H20" s="42"/>
      <c r="I20" s="50"/>
      <c r="J20" s="48" t="s">
        <v>63</v>
      </c>
    </row>
    <row r="21" s="36" customFormat="1" ht="40.05" customHeight="1" spans="1:10">
      <c r="A21" s="42">
        <v>9</v>
      </c>
      <c r="B21" s="42"/>
      <c r="C21" s="42" t="s">
        <v>64</v>
      </c>
      <c r="D21" s="42"/>
      <c r="E21" s="42">
        <v>5</v>
      </c>
      <c r="F21" s="42" t="s">
        <v>32</v>
      </c>
      <c r="G21" s="49"/>
      <c r="H21" s="42"/>
      <c r="I21" s="50"/>
      <c r="J21" s="48"/>
    </row>
    <row r="22" s="36" customFormat="1" ht="172.2" customHeight="1" spans="1:10">
      <c r="A22" s="42">
        <v>10</v>
      </c>
      <c r="B22" s="42"/>
      <c r="C22" s="42" t="s">
        <v>65</v>
      </c>
      <c r="D22" s="42"/>
      <c r="E22" s="42">
        <v>1</v>
      </c>
      <c r="F22" s="42" t="s">
        <v>32</v>
      </c>
      <c r="G22" s="49"/>
      <c r="H22" s="42"/>
      <c r="I22" s="50"/>
      <c r="J22" s="48" t="s">
        <v>66</v>
      </c>
    </row>
  </sheetData>
  <mergeCells count="2">
    <mergeCell ref="A1:J1"/>
    <mergeCell ref="J6:J7"/>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topLeftCell="C1" workbookViewId="0">
      <selection activeCell="A1" sqref="$A1:$XFD1048576"/>
    </sheetView>
  </sheetViews>
  <sheetFormatPr defaultColWidth="9" defaultRowHeight="13.5"/>
  <cols>
    <col min="1" max="1" width="5.375" style="37" customWidth="1"/>
    <col min="2" max="2" width="16.625" style="37" customWidth="1"/>
    <col min="3" max="4" width="17.5" style="37" customWidth="1"/>
    <col min="5" max="5" width="8.375" style="37" customWidth="1"/>
    <col min="6" max="6" width="28" style="37" customWidth="1"/>
    <col min="7" max="7" width="9" style="37"/>
    <col min="8" max="8" width="7.375" style="37" customWidth="1"/>
    <col min="9" max="9" width="13.5" style="37" hidden="1" customWidth="1"/>
    <col min="10" max="10" width="34.625" style="37" hidden="1" customWidth="1"/>
    <col min="11" max="11" width="17.375" hidden="1" customWidth="1"/>
    <col min="12" max="12" width="30.125" customWidth="1"/>
    <col min="13" max="13" width="11" customWidth="1"/>
    <col min="14" max="14" width="11.125" customWidth="1"/>
    <col min="15" max="15" width="14.625" customWidth="1"/>
  </cols>
  <sheetData>
    <row r="1" ht="42" customHeight="1" spans="1:14">
      <c r="A1" s="38" t="s">
        <v>67</v>
      </c>
      <c r="B1" s="38"/>
      <c r="C1" s="38"/>
      <c r="D1" s="38"/>
      <c r="E1" s="38"/>
      <c r="F1" s="38"/>
      <c r="G1" s="38"/>
      <c r="H1" s="38"/>
      <c r="I1" s="38"/>
      <c r="J1" s="38"/>
      <c r="K1" s="38"/>
      <c r="L1" s="38"/>
      <c r="M1" s="38"/>
      <c r="N1" s="38"/>
    </row>
    <row r="2" s="35" customFormat="1" ht="42" customHeight="1" spans="1:15">
      <c r="A2" s="39" t="s">
        <v>1</v>
      </c>
      <c r="B2" s="40" t="s">
        <v>2</v>
      </c>
      <c r="C2" s="39" t="s">
        <v>3</v>
      </c>
      <c r="D2" s="39" t="s">
        <v>68</v>
      </c>
      <c r="E2" s="39" t="s">
        <v>69</v>
      </c>
      <c r="F2" s="41" t="s">
        <v>4</v>
      </c>
      <c r="G2" s="40" t="s">
        <v>5</v>
      </c>
      <c r="H2" s="40" t="s">
        <v>6</v>
      </c>
      <c r="I2" s="40" t="s">
        <v>7</v>
      </c>
      <c r="J2" s="40" t="s">
        <v>8</v>
      </c>
      <c r="K2" s="41" t="s">
        <v>9</v>
      </c>
      <c r="L2" s="11" t="s">
        <v>10</v>
      </c>
      <c r="M2" s="46" t="s">
        <v>70</v>
      </c>
      <c r="N2" s="46" t="s">
        <v>71</v>
      </c>
      <c r="O2" s="47" t="s">
        <v>10</v>
      </c>
    </row>
    <row r="3" s="36" customFormat="1" ht="158.4" customHeight="1" spans="1:15">
      <c r="A3" s="42">
        <v>11</v>
      </c>
      <c r="B3" s="42" t="s">
        <v>49</v>
      </c>
      <c r="C3" s="42" t="s">
        <v>19</v>
      </c>
      <c r="D3" s="42" t="s">
        <v>72</v>
      </c>
      <c r="E3" s="42" t="s">
        <v>73</v>
      </c>
      <c r="F3" s="42" t="s">
        <v>74</v>
      </c>
      <c r="G3" s="42">
        <v>13</v>
      </c>
      <c r="H3" s="42" t="s">
        <v>21</v>
      </c>
      <c r="I3" s="48"/>
      <c r="J3" s="49" t="s">
        <v>50</v>
      </c>
      <c r="K3" s="50" t="s">
        <v>15</v>
      </c>
      <c r="L3" s="48" t="s">
        <v>75</v>
      </c>
      <c r="M3" s="42">
        <v>290</v>
      </c>
      <c r="N3" s="42">
        <f t="shared" ref="N3:N21" si="0">M3*G3</f>
        <v>3770</v>
      </c>
      <c r="O3" s="48" t="s">
        <v>76</v>
      </c>
    </row>
    <row r="4" s="36" customFormat="1" ht="142" customHeight="1" spans="1:15">
      <c r="A4" s="42">
        <v>12</v>
      </c>
      <c r="B4" s="42" t="s">
        <v>49</v>
      </c>
      <c r="C4" s="42" t="s">
        <v>77</v>
      </c>
      <c r="D4" s="42" t="s">
        <v>78</v>
      </c>
      <c r="E4" s="42" t="s">
        <v>73</v>
      </c>
      <c r="F4" s="42" t="s">
        <v>79</v>
      </c>
      <c r="G4" s="42">
        <v>10</v>
      </c>
      <c r="H4" s="42" t="s">
        <v>21</v>
      </c>
      <c r="I4" s="49"/>
      <c r="J4" s="49" t="s">
        <v>50</v>
      </c>
      <c r="K4" s="50"/>
      <c r="L4" s="48" t="s">
        <v>80</v>
      </c>
      <c r="M4" s="42">
        <v>900</v>
      </c>
      <c r="N4" s="42">
        <f t="shared" si="0"/>
        <v>9000</v>
      </c>
      <c r="O4" s="42" t="s">
        <v>81</v>
      </c>
    </row>
    <row r="5" s="36" customFormat="1" ht="158" customHeight="1" spans="1:15">
      <c r="A5" s="42">
        <v>13</v>
      </c>
      <c r="B5" s="42" t="s">
        <v>49</v>
      </c>
      <c r="C5" s="42" t="s">
        <v>77</v>
      </c>
      <c r="D5" s="42" t="s">
        <v>82</v>
      </c>
      <c r="E5" s="42" t="s">
        <v>73</v>
      </c>
      <c r="F5" s="42" t="s">
        <v>79</v>
      </c>
      <c r="G5" s="42">
        <v>3</v>
      </c>
      <c r="H5" s="42" t="s">
        <v>21</v>
      </c>
      <c r="I5" s="49"/>
      <c r="J5" s="42"/>
      <c r="K5" s="50"/>
      <c r="L5" s="48" t="s">
        <v>83</v>
      </c>
      <c r="M5" s="42">
        <v>800</v>
      </c>
      <c r="N5" s="42">
        <f t="shared" si="0"/>
        <v>2400</v>
      </c>
      <c r="O5" s="42"/>
    </row>
    <row r="6" s="36" customFormat="1" ht="137" customHeight="1" spans="1:15">
      <c r="A6" s="42">
        <v>14</v>
      </c>
      <c r="B6" s="42" t="s">
        <v>49</v>
      </c>
      <c r="C6" s="42" t="s">
        <v>55</v>
      </c>
      <c r="D6" s="42" t="s">
        <v>84</v>
      </c>
      <c r="E6" s="42" t="s">
        <v>73</v>
      </c>
      <c r="F6" s="42" t="s">
        <v>85</v>
      </c>
      <c r="G6" s="42">
        <v>1</v>
      </c>
      <c r="H6" s="42" t="s">
        <v>21</v>
      </c>
      <c r="I6" s="49"/>
      <c r="J6" s="42"/>
      <c r="K6" s="50"/>
      <c r="L6" s="48" t="s">
        <v>86</v>
      </c>
      <c r="M6" s="42">
        <v>2000</v>
      </c>
      <c r="N6" s="42">
        <f t="shared" si="0"/>
        <v>2000</v>
      </c>
      <c r="O6" s="48" t="s">
        <v>87</v>
      </c>
    </row>
    <row r="7" s="36" customFormat="1" ht="158.4" customHeight="1" spans="1:15">
      <c r="A7" s="42">
        <v>15</v>
      </c>
      <c r="B7" s="42" t="s">
        <v>49</v>
      </c>
      <c r="C7" s="43" t="s">
        <v>57</v>
      </c>
      <c r="D7" s="43" t="s">
        <v>88</v>
      </c>
      <c r="E7" s="43" t="s">
        <v>73</v>
      </c>
      <c r="F7" s="43" t="s">
        <v>89</v>
      </c>
      <c r="G7" s="43">
        <v>1</v>
      </c>
      <c r="H7" s="43" t="s">
        <v>21</v>
      </c>
      <c r="I7" s="51"/>
      <c r="J7" s="43"/>
      <c r="K7" s="52"/>
      <c r="L7" s="53" t="s">
        <v>90</v>
      </c>
      <c r="M7" s="43">
        <v>380</v>
      </c>
      <c r="N7" s="43">
        <f t="shared" si="0"/>
        <v>380</v>
      </c>
      <c r="O7" s="36" t="s">
        <v>91</v>
      </c>
    </row>
    <row r="8" s="36" customFormat="1" ht="151" customHeight="1" spans="1:15">
      <c r="A8" s="42">
        <v>16</v>
      </c>
      <c r="B8" s="42" t="s">
        <v>49</v>
      </c>
      <c r="C8" s="42" t="s">
        <v>92</v>
      </c>
      <c r="D8" s="42" t="s">
        <v>93</v>
      </c>
      <c r="E8" s="42" t="s">
        <v>73</v>
      </c>
      <c r="F8" s="42" t="s">
        <v>94</v>
      </c>
      <c r="G8" s="42">
        <v>11</v>
      </c>
      <c r="H8" s="42" t="s">
        <v>95</v>
      </c>
      <c r="I8" s="49"/>
      <c r="J8" s="42"/>
      <c r="K8" s="50"/>
      <c r="L8" s="48" t="s">
        <v>96</v>
      </c>
      <c r="M8" s="42">
        <v>1300</v>
      </c>
      <c r="N8" s="42">
        <f t="shared" si="0"/>
        <v>14300</v>
      </c>
      <c r="O8" s="36" t="s">
        <v>97</v>
      </c>
    </row>
    <row r="9" s="36" customFormat="1" ht="169.2" customHeight="1" spans="1:14">
      <c r="A9" s="42">
        <v>17</v>
      </c>
      <c r="B9" s="42" t="s">
        <v>49</v>
      </c>
      <c r="C9" s="42" t="s">
        <v>60</v>
      </c>
      <c r="D9" s="42" t="s">
        <v>72</v>
      </c>
      <c r="E9" s="42" t="s">
        <v>73</v>
      </c>
      <c r="F9" s="42" t="s">
        <v>98</v>
      </c>
      <c r="G9" s="42">
        <v>6</v>
      </c>
      <c r="H9" s="42" t="s">
        <v>21</v>
      </c>
      <c r="I9" s="49"/>
      <c r="J9" s="42"/>
      <c r="K9" s="50"/>
      <c r="L9" s="48" t="s">
        <v>99</v>
      </c>
      <c r="M9" s="42">
        <v>230</v>
      </c>
      <c r="N9" s="42">
        <f t="shared" si="0"/>
        <v>1380</v>
      </c>
    </row>
    <row r="10" s="36" customFormat="1" ht="198.6" customHeight="1" spans="1:14">
      <c r="A10" s="42">
        <v>18</v>
      </c>
      <c r="B10" s="42" t="s">
        <v>49</v>
      </c>
      <c r="C10" s="42" t="s">
        <v>62</v>
      </c>
      <c r="D10" s="42" t="s">
        <v>72</v>
      </c>
      <c r="E10" s="42" t="s">
        <v>73</v>
      </c>
      <c r="F10" s="42" t="s">
        <v>100</v>
      </c>
      <c r="G10" s="42">
        <v>13</v>
      </c>
      <c r="H10" s="42" t="s">
        <v>21</v>
      </c>
      <c r="I10" s="49"/>
      <c r="J10" s="42"/>
      <c r="K10" s="50"/>
      <c r="L10" s="48" t="s">
        <v>101</v>
      </c>
      <c r="M10" s="42">
        <v>120</v>
      </c>
      <c r="N10" s="42">
        <f t="shared" si="0"/>
        <v>1560</v>
      </c>
    </row>
    <row r="11" s="36" customFormat="1" ht="142" customHeight="1" spans="1:15">
      <c r="A11" s="42">
        <v>19</v>
      </c>
      <c r="B11" s="42" t="s">
        <v>49</v>
      </c>
      <c r="C11" s="42" t="s">
        <v>102</v>
      </c>
      <c r="D11" s="42" t="s">
        <v>103</v>
      </c>
      <c r="E11" s="42" t="s">
        <v>73</v>
      </c>
      <c r="F11" s="42" t="s">
        <v>104</v>
      </c>
      <c r="G11" s="42">
        <v>5</v>
      </c>
      <c r="H11" s="42" t="s">
        <v>32</v>
      </c>
      <c r="I11" s="49"/>
      <c r="J11" s="42"/>
      <c r="K11" s="50"/>
      <c r="L11" s="48"/>
      <c r="M11" s="42">
        <v>690</v>
      </c>
      <c r="N11" s="42">
        <f t="shared" si="0"/>
        <v>3450</v>
      </c>
      <c r="O11" s="36">
        <v>0</v>
      </c>
    </row>
    <row r="12" s="3" customFormat="1" ht="172.2" customHeight="1" spans="1:15">
      <c r="A12" s="15">
        <v>20</v>
      </c>
      <c r="B12" s="15" t="s">
        <v>49</v>
      </c>
      <c r="C12" s="15" t="s">
        <v>65</v>
      </c>
      <c r="D12" s="15" t="s">
        <v>105</v>
      </c>
      <c r="E12" s="15" t="s">
        <v>73</v>
      </c>
      <c r="F12" s="15" t="s">
        <v>106</v>
      </c>
      <c r="G12" s="15">
        <v>1</v>
      </c>
      <c r="H12" s="15" t="s">
        <v>32</v>
      </c>
      <c r="I12" s="30"/>
      <c r="J12" s="15"/>
      <c r="K12" s="54"/>
      <c r="L12" s="17" t="s">
        <v>107</v>
      </c>
      <c r="M12" s="15">
        <v>7200</v>
      </c>
      <c r="N12" s="15">
        <f t="shared" si="0"/>
        <v>7200</v>
      </c>
      <c r="O12" s="3">
        <v>0</v>
      </c>
    </row>
    <row r="13" ht="24" customHeight="1" spans="1:14">
      <c r="A13" s="44" t="s">
        <v>108</v>
      </c>
      <c r="B13" s="45"/>
      <c r="C13" s="45"/>
      <c r="D13" s="45"/>
      <c r="E13" s="45"/>
      <c r="F13" s="45"/>
      <c r="G13" s="45"/>
      <c r="H13" s="45"/>
      <c r="I13" s="45"/>
      <c r="J13" s="45"/>
      <c r="K13" s="45"/>
      <c r="L13" s="55"/>
      <c r="M13" s="56"/>
      <c r="N13" s="56">
        <f>SUM(N3:N12)</f>
        <v>45440</v>
      </c>
    </row>
  </sheetData>
  <mergeCells count="3">
    <mergeCell ref="A1:N1"/>
    <mergeCell ref="A13:L13"/>
    <mergeCell ref="O4:O5"/>
  </mergeCells>
  <pageMargins left="0.7" right="0.7" top="0.75" bottom="0.75" header="0.3" footer="0.3"/>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topLeftCell="A8" workbookViewId="0">
      <selection activeCell="E11" sqref="E11"/>
    </sheetView>
  </sheetViews>
  <sheetFormatPr defaultColWidth="9" defaultRowHeight="13.5"/>
  <cols>
    <col min="1" max="1" width="5.375" style="2" customWidth="1"/>
    <col min="2" max="2" width="10" style="2" customWidth="1"/>
    <col min="3" max="3" width="8.375" style="2" customWidth="1"/>
    <col min="4" max="4" width="16.025" style="2" customWidth="1"/>
    <col min="5" max="5" width="25.7333333333333" style="2" customWidth="1"/>
    <col min="6" max="6" width="17.0583333333333" style="1" customWidth="1"/>
    <col min="7" max="7" width="6.31666666666667" style="2" customWidth="1"/>
    <col min="8" max="8" width="7.35" style="7" customWidth="1"/>
    <col min="9" max="10" width="11.625" style="8" customWidth="1"/>
    <col min="11" max="11" width="12.0583333333333" style="8" customWidth="1"/>
    <col min="12" max="12" width="10.1333333333333" style="1" customWidth="1"/>
    <col min="13" max="16384" width="9" style="1"/>
  </cols>
  <sheetData>
    <row r="1" s="1" customFormat="1" ht="42" customHeight="1" spans="1:12">
      <c r="A1" s="9" t="s">
        <v>109</v>
      </c>
      <c r="B1" s="9"/>
      <c r="C1" s="9"/>
      <c r="D1" s="9"/>
      <c r="E1" s="9"/>
      <c r="F1" s="9"/>
      <c r="G1" s="9"/>
      <c r="H1" s="10"/>
      <c r="I1" s="27"/>
      <c r="J1" s="27"/>
      <c r="K1" s="27"/>
      <c r="L1" s="9"/>
    </row>
    <row r="2" s="2" customFormat="1" ht="42" customHeight="1" spans="1:12">
      <c r="A2" s="11" t="s">
        <v>1</v>
      </c>
      <c r="B2" s="11" t="s">
        <v>110</v>
      </c>
      <c r="C2" s="12" t="s">
        <v>69</v>
      </c>
      <c r="D2" s="11" t="s">
        <v>68</v>
      </c>
      <c r="E2" s="13" t="s">
        <v>111</v>
      </c>
      <c r="F2" s="11" t="s">
        <v>112</v>
      </c>
      <c r="G2" s="11" t="s">
        <v>6</v>
      </c>
      <c r="H2" s="14" t="s">
        <v>5</v>
      </c>
      <c r="I2" s="28" t="s">
        <v>113</v>
      </c>
      <c r="J2" s="28" t="s">
        <v>114</v>
      </c>
      <c r="K2" s="28" t="s">
        <v>115</v>
      </c>
      <c r="L2" s="29" t="s">
        <v>10</v>
      </c>
    </row>
    <row r="3" s="3" customFormat="1" ht="76" customHeight="1" spans="1:12">
      <c r="A3" s="15">
        <v>1</v>
      </c>
      <c r="B3" s="15" t="s">
        <v>19</v>
      </c>
      <c r="C3" s="15"/>
      <c r="D3" s="16" t="s">
        <v>72</v>
      </c>
      <c r="E3" s="15" t="s">
        <v>116</v>
      </c>
      <c r="F3" s="17" t="s">
        <v>117</v>
      </c>
      <c r="G3" s="15" t="s">
        <v>21</v>
      </c>
      <c r="H3" s="18">
        <v>10</v>
      </c>
      <c r="I3" s="30"/>
      <c r="J3" s="30"/>
      <c r="K3" s="30"/>
      <c r="L3" s="31" t="s">
        <v>118</v>
      </c>
    </row>
    <row r="4" s="3" customFormat="1" ht="104" customHeight="1" spans="1:12">
      <c r="A4" s="15">
        <v>2</v>
      </c>
      <c r="B4" s="15" t="s">
        <v>77</v>
      </c>
      <c r="C4" s="15"/>
      <c r="D4" s="15" t="s">
        <v>78</v>
      </c>
      <c r="E4" s="15" t="s">
        <v>79</v>
      </c>
      <c r="F4" s="17" t="s">
        <v>119</v>
      </c>
      <c r="G4" s="15" t="s">
        <v>21</v>
      </c>
      <c r="H4" s="18">
        <v>14</v>
      </c>
      <c r="I4" s="30"/>
      <c r="J4" s="30"/>
      <c r="K4" s="30"/>
      <c r="L4" s="17"/>
    </row>
    <row r="5" s="3" customFormat="1" ht="86" customHeight="1" spans="1:12">
      <c r="A5" s="15">
        <v>3</v>
      </c>
      <c r="B5" s="15" t="s">
        <v>52</v>
      </c>
      <c r="C5" s="15"/>
      <c r="D5" s="15" t="s">
        <v>120</v>
      </c>
      <c r="E5" s="15" t="s">
        <v>121</v>
      </c>
      <c r="F5" s="17"/>
      <c r="G5" s="15" t="s">
        <v>21</v>
      </c>
      <c r="H5" s="18">
        <v>3</v>
      </c>
      <c r="I5" s="30"/>
      <c r="J5" s="30"/>
      <c r="K5" s="30"/>
      <c r="L5" s="17"/>
    </row>
    <row r="6" s="3" customFormat="1" ht="129" customHeight="1" spans="1:12">
      <c r="A6" s="15">
        <v>4</v>
      </c>
      <c r="B6" s="15" t="s">
        <v>92</v>
      </c>
      <c r="C6" s="15"/>
      <c r="D6" s="15" t="s">
        <v>93</v>
      </c>
      <c r="E6" s="19" t="s">
        <v>122</v>
      </c>
      <c r="F6" s="17" t="s">
        <v>123</v>
      </c>
      <c r="G6" s="15" t="s">
        <v>95</v>
      </c>
      <c r="H6" s="20">
        <v>6</v>
      </c>
      <c r="I6" s="30"/>
      <c r="J6" s="30"/>
      <c r="K6" s="30"/>
      <c r="L6" s="32"/>
    </row>
    <row r="7" s="3" customFormat="1" ht="97" customHeight="1" spans="1:12">
      <c r="A7" s="15">
        <v>5</v>
      </c>
      <c r="B7" s="15" t="s">
        <v>124</v>
      </c>
      <c r="C7" s="15"/>
      <c r="D7" s="15" t="s">
        <v>125</v>
      </c>
      <c r="E7" s="19" t="s">
        <v>126</v>
      </c>
      <c r="F7" s="17" t="s">
        <v>117</v>
      </c>
      <c r="G7" s="15" t="s">
        <v>21</v>
      </c>
      <c r="H7" s="18">
        <v>2</v>
      </c>
      <c r="I7" s="30"/>
      <c r="J7" s="30"/>
      <c r="K7" s="30"/>
      <c r="L7" s="17"/>
    </row>
    <row r="8" s="3" customFormat="1" ht="97" customHeight="1" spans="1:12">
      <c r="A8" s="15"/>
      <c r="B8" s="15"/>
      <c r="C8" s="15"/>
      <c r="D8" s="15" t="s">
        <v>127</v>
      </c>
      <c r="E8" s="19" t="s">
        <v>128</v>
      </c>
      <c r="F8" s="17"/>
      <c r="G8" s="15" t="s">
        <v>21</v>
      </c>
      <c r="H8" s="18">
        <v>4</v>
      </c>
      <c r="I8" s="30"/>
      <c r="J8" s="30"/>
      <c r="K8" s="30"/>
      <c r="L8" s="17"/>
    </row>
    <row r="9" s="3" customFormat="1" ht="101" customHeight="1" spans="1:12">
      <c r="A9" s="15">
        <v>6</v>
      </c>
      <c r="B9" s="15" t="s">
        <v>129</v>
      </c>
      <c r="C9" s="15"/>
      <c r="D9" s="15" t="s">
        <v>72</v>
      </c>
      <c r="E9" s="19" t="s">
        <v>100</v>
      </c>
      <c r="F9" s="17" t="s">
        <v>130</v>
      </c>
      <c r="G9" s="15" t="s">
        <v>21</v>
      </c>
      <c r="H9" s="18">
        <v>14</v>
      </c>
      <c r="I9" s="30"/>
      <c r="J9" s="30"/>
      <c r="K9" s="30"/>
      <c r="L9" s="19"/>
    </row>
    <row r="10" s="3" customFormat="1" ht="129" customHeight="1" spans="1:12">
      <c r="A10" s="15">
        <v>7</v>
      </c>
      <c r="B10" s="15" t="s">
        <v>102</v>
      </c>
      <c r="C10" s="15"/>
      <c r="D10" s="15" t="s">
        <v>131</v>
      </c>
      <c r="E10" s="15" t="s">
        <v>104</v>
      </c>
      <c r="F10" s="17"/>
      <c r="G10" s="15" t="s">
        <v>132</v>
      </c>
      <c r="H10" s="20">
        <v>2</v>
      </c>
      <c r="I10" s="30"/>
      <c r="J10" s="30"/>
      <c r="K10" s="30"/>
      <c r="L10" s="17"/>
    </row>
    <row r="11" s="3" customFormat="1" ht="82" customHeight="1" spans="1:12">
      <c r="A11" s="15">
        <v>8</v>
      </c>
      <c r="B11" s="15" t="s">
        <v>133</v>
      </c>
      <c r="C11" s="15"/>
      <c r="D11" s="15" t="s">
        <v>134</v>
      </c>
      <c r="E11" s="15" t="s">
        <v>135</v>
      </c>
      <c r="F11" s="17"/>
      <c r="G11" s="15" t="s">
        <v>21</v>
      </c>
      <c r="H11" s="18">
        <v>10</v>
      </c>
      <c r="I11" s="30"/>
      <c r="J11" s="30"/>
      <c r="K11" s="30"/>
      <c r="L11" s="17"/>
    </row>
    <row r="12" s="3" customFormat="1" ht="82" customHeight="1" spans="1:12">
      <c r="A12" s="15"/>
      <c r="B12" s="15"/>
      <c r="C12" s="15"/>
      <c r="D12" s="16" t="s">
        <v>136</v>
      </c>
      <c r="E12" s="15" t="s">
        <v>137</v>
      </c>
      <c r="F12" s="17"/>
      <c r="G12" s="15" t="s">
        <v>132</v>
      </c>
      <c r="H12" s="18">
        <v>1</v>
      </c>
      <c r="I12" s="30"/>
      <c r="J12" s="30"/>
      <c r="K12" s="30"/>
      <c r="L12" s="17"/>
    </row>
    <row r="13" s="4" customFormat="1" ht="90" customHeight="1" spans="1:12">
      <c r="A13" s="15"/>
      <c r="B13" s="15"/>
      <c r="C13" s="15"/>
      <c r="D13" s="15" t="s">
        <v>138</v>
      </c>
      <c r="E13" s="15" t="s">
        <v>139</v>
      </c>
      <c r="F13" s="21"/>
      <c r="G13" s="15" t="s">
        <v>132</v>
      </c>
      <c r="H13" s="18">
        <v>1</v>
      </c>
      <c r="I13" s="30"/>
      <c r="J13" s="30"/>
      <c r="K13" s="30"/>
      <c r="L13" s="15"/>
    </row>
    <row r="14" s="5" customFormat="1" ht="37" customHeight="1" spans="1:12">
      <c r="A14" s="22" t="s">
        <v>108</v>
      </c>
      <c r="B14" s="22"/>
      <c r="C14" s="22"/>
      <c r="D14" s="22"/>
      <c r="E14" s="22"/>
      <c r="F14" s="22"/>
      <c r="G14" s="22"/>
      <c r="H14" s="23"/>
      <c r="I14" s="33"/>
      <c r="J14" s="28"/>
      <c r="K14" s="28"/>
      <c r="L14" s="34"/>
    </row>
    <row r="15" ht="29" customHeight="1" spans="1:12">
      <c r="A15" s="22" t="s">
        <v>140</v>
      </c>
      <c r="B15" s="22"/>
      <c r="C15" s="22"/>
      <c r="D15" s="22"/>
      <c r="E15" s="22"/>
      <c r="F15" s="22"/>
      <c r="G15" s="22"/>
      <c r="H15" s="22"/>
      <c r="I15" s="22"/>
      <c r="J15" s="22"/>
      <c r="K15" s="22"/>
      <c r="L15" s="22"/>
    </row>
    <row r="16" customFormat="1" ht="29" customHeight="1" spans="1:12">
      <c r="A16" s="24" t="s">
        <v>141</v>
      </c>
      <c r="B16" s="24"/>
      <c r="C16" s="24"/>
      <c r="D16" s="24"/>
      <c r="E16" s="24"/>
      <c r="F16" s="24"/>
      <c r="G16" s="24"/>
      <c r="H16" s="24"/>
      <c r="I16" s="24"/>
      <c r="J16" s="24"/>
      <c r="K16" s="24"/>
      <c r="L16" s="24"/>
    </row>
    <row r="17" s="6" customFormat="1" ht="19" customHeight="1" spans="1:5">
      <c r="A17" s="25" t="s">
        <v>142</v>
      </c>
      <c r="B17" s="25"/>
      <c r="C17" s="25"/>
      <c r="D17" s="25"/>
      <c r="E17" s="25"/>
    </row>
    <row r="18" s="6" customFormat="1" ht="25" customHeight="1" spans="1:5">
      <c r="A18" s="25" t="s">
        <v>143</v>
      </c>
      <c r="B18" s="25"/>
      <c r="C18" s="25"/>
      <c r="D18" s="25"/>
      <c r="E18" s="25"/>
    </row>
    <row r="19" s="6" customFormat="1" ht="25" customHeight="1" spans="1:5">
      <c r="A19" s="26" t="s">
        <v>144</v>
      </c>
      <c r="B19" s="26"/>
      <c r="C19" s="26"/>
      <c r="D19" s="26"/>
      <c r="E19" s="26"/>
    </row>
    <row r="20" ht="25" customHeight="1" spans="1:5">
      <c r="A20" s="26" t="s">
        <v>145</v>
      </c>
      <c r="B20" s="26"/>
      <c r="C20" s="26"/>
      <c r="D20" s="26"/>
      <c r="E20" s="26"/>
    </row>
  </sheetData>
  <mergeCells count="11">
    <mergeCell ref="A1:L1"/>
    <mergeCell ref="A14:F14"/>
    <mergeCell ref="A15:L15"/>
    <mergeCell ref="A17:E17"/>
    <mergeCell ref="A18:E18"/>
    <mergeCell ref="A19:E19"/>
    <mergeCell ref="A20:E20"/>
    <mergeCell ref="A7:A8"/>
    <mergeCell ref="A11:A13"/>
    <mergeCell ref="B7:B8"/>
    <mergeCell ref="B11:B13"/>
  </mergeCells>
  <pageMargins left="0.393055555555556" right="0.393055555555556" top="0.590277777777778" bottom="0.590277777777778" header="0.5" footer="0.5"/>
  <pageSetup paperSize="9" orientation="landscape" horizontalDpi="600"/>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1</vt:lpstr>
      <vt:lpstr>健康管理中心20250730初稿</vt:lpstr>
      <vt:lpstr>项目调研表2025-08-15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shis</dc:creator>
  <cp:lastModifiedBy>灵</cp:lastModifiedBy>
  <dcterms:created xsi:type="dcterms:W3CDTF">2021-08-05T06:16:00Z</dcterms:created>
  <dcterms:modified xsi:type="dcterms:W3CDTF">2025-08-20T01:06:11Z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A62019952B444D51A2892D02765DF8D0_13</vt:lpwstr>
  </property>
</Properties>
</file>